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F334AF23-E246-4C51-8E53-75748A0F37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Y39" i="6"/>
  <c r="Z39" i="7"/>
  <c r="Y39" i="7"/>
  <c r="Z39" i="8"/>
  <c r="Y39" i="8"/>
  <c r="Z39" i="9"/>
  <c r="Y39" i="9"/>
  <c r="Z39" i="10"/>
  <c r="Y39" i="10"/>
  <c r="Z39" i="11"/>
  <c r="Y39" i="11"/>
  <c r="Z39" i="12"/>
  <c r="Y39" i="12"/>
  <c r="Z39" i="13"/>
  <c r="Z39" i="16"/>
  <c r="Z39" i="17"/>
  <c r="Z39" i="18"/>
  <c r="Z39" i="19"/>
  <c r="Z39" i="20"/>
  <c r="Z39" i="21"/>
  <c r="Z39" i="22"/>
  <c r="Z39" i="1"/>
  <c r="W39" i="2"/>
  <c r="Y39" i="2" s="1"/>
  <c r="J39" i="2"/>
  <c r="W39" i="3"/>
  <c r="Y39" i="3" s="1"/>
  <c r="J39" i="3"/>
  <c r="W39" i="4"/>
  <c r="J39" i="4"/>
  <c r="W39" i="5"/>
  <c r="J39" i="5"/>
  <c r="W39" i="6"/>
  <c r="J39" i="6"/>
  <c r="W39" i="7"/>
  <c r="J39" i="7"/>
  <c r="W39" i="8"/>
  <c r="J39" i="8"/>
  <c r="W39" i="9"/>
  <c r="J39" i="9"/>
  <c r="W39" i="10"/>
  <c r="J39" i="10"/>
  <c r="W39" i="11"/>
  <c r="J39" i="11"/>
  <c r="W39" i="12"/>
  <c r="J39" i="12"/>
  <c r="W39" i="13"/>
  <c r="Y39" i="13" s="1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" l="1"/>
  <c r="X38" i="2"/>
  <c r="Z17" i="3"/>
  <c r="X38" i="3"/>
  <c r="Z17" i="4"/>
  <c r="X38" i="4"/>
  <c r="Z17" i="5"/>
  <c r="X38" i="5"/>
  <c r="X38" i="6"/>
  <c r="Z17" i="6"/>
  <c r="Z17" i="7"/>
  <c r="X38" i="7"/>
  <c r="X38" i="8"/>
  <c r="Z17" i="8"/>
  <c r="Z17" i="9"/>
  <c r="X38" i="9"/>
  <c r="X38" i="10"/>
  <c r="Z17" i="10"/>
  <c r="Z17" i="11"/>
  <c r="X38" i="11"/>
  <c r="Z17" i="12"/>
  <c r="X38" i="12"/>
  <c r="Z17" i="13"/>
  <c r="X38" i="13"/>
  <c r="X38" i="14"/>
  <c r="Z17" i="14"/>
  <c r="Z17" i="15"/>
  <c r="Y38" i="15"/>
  <c r="Z17" i="16"/>
  <c r="X38" i="16"/>
  <c r="Z17" i="17"/>
  <c r="X38" i="17"/>
  <c r="Z17" i="18"/>
  <c r="X38" i="18"/>
  <c r="Z17" i="19"/>
  <c r="X38" i="19"/>
  <c r="Z17" i="20"/>
  <c r="X38" i="20"/>
  <c r="Z17" i="21"/>
  <c r="X38" i="21"/>
  <c r="Z17" i="22"/>
  <c r="X38" i="22"/>
  <c r="Z17" i="23"/>
  <c r="Y38" i="23"/>
  <c r="Z17" i="1"/>
  <c r="X38" i="1"/>
  <c r="H40" i="22"/>
  <c r="I39" i="22" s="1"/>
  <c r="I40" i="22" s="1"/>
  <c r="I40" i="15"/>
  <c r="K39" i="15"/>
  <c r="J40" i="15"/>
  <c r="K39" i="4"/>
  <c r="J40" i="4"/>
  <c r="J40" i="10"/>
  <c r="K39" i="10"/>
  <c r="K39" i="12"/>
  <c r="J40" i="12"/>
  <c r="J40" i="9"/>
  <c r="K39" i="9"/>
  <c r="K39" i="23"/>
  <c r="J40" i="23"/>
  <c r="J40" i="17"/>
  <c r="K39" i="17"/>
  <c r="J40" i="6"/>
  <c r="K39" i="6"/>
  <c r="K39" i="20"/>
  <c r="J40" i="20"/>
  <c r="J40" i="3"/>
  <c r="K39" i="3"/>
  <c r="J40" i="11"/>
  <c r="K39" i="11"/>
  <c r="K39" i="8"/>
  <c r="J40" i="8"/>
  <c r="J40" i="22"/>
  <c r="K39" i="22"/>
  <c r="J40" i="19"/>
  <c r="K39" i="19"/>
  <c r="K39" i="16"/>
  <c r="J40" i="16"/>
  <c r="K39" i="5"/>
  <c r="J40" i="5"/>
  <c r="K39" i="21"/>
  <c r="J40" i="21"/>
  <c r="J40" i="18"/>
  <c r="K39" i="18"/>
  <c r="K39" i="13"/>
  <c r="J40" i="13"/>
  <c r="J40" i="2"/>
  <c r="K39" i="2"/>
  <c r="K39" i="1"/>
  <c r="J40" i="1"/>
  <c r="K39" i="7"/>
  <c r="J40" i="7"/>
  <c r="J40" i="14"/>
  <c r="K39" i="14"/>
  <c r="X40" i="2" l="1"/>
  <c r="Z40" i="2" s="1"/>
  <c r="Z38" i="2"/>
  <c r="X40" i="3"/>
  <c r="Z40" i="3" s="1"/>
  <c r="Z38" i="3"/>
  <c r="Z38" i="4"/>
  <c r="X40" i="4"/>
  <c r="Z40" i="4" s="1"/>
  <c r="X40" i="5"/>
  <c r="Z40" i="5" s="1"/>
  <c r="Z38" i="5"/>
  <c r="X40" i="6"/>
  <c r="Z40" i="6" s="1"/>
  <c r="Z38" i="6"/>
  <c r="Z38" i="7"/>
  <c r="X40" i="7"/>
  <c r="Z40" i="7" s="1"/>
  <c r="Z38" i="8"/>
  <c r="X40" i="8"/>
  <c r="Z40" i="8" s="1"/>
  <c r="X40" i="9"/>
  <c r="Z40" i="9" s="1"/>
  <c r="Z38" i="9"/>
  <c r="X40" i="10"/>
  <c r="Z40" i="10" s="1"/>
  <c r="Z38" i="10"/>
  <c r="X40" i="11"/>
  <c r="Z40" i="11" s="1"/>
  <c r="Z38" i="11"/>
  <c r="Z38" i="12"/>
  <c r="X40" i="12"/>
  <c r="Z40" i="12" s="1"/>
  <c r="X40" i="13"/>
  <c r="Z40" i="13" s="1"/>
  <c r="Z38" i="13"/>
  <c r="X40" i="14"/>
  <c r="Z40" i="14" s="1"/>
  <c r="Z38" i="14"/>
  <c r="Y40" i="15"/>
  <c r="Z40" i="15" s="1"/>
  <c r="Z38" i="15"/>
  <c r="Z38" i="16"/>
  <c r="X40" i="16"/>
  <c r="Z40" i="16" s="1"/>
  <c r="X40" i="17"/>
  <c r="Z40" i="17" s="1"/>
  <c r="Z38" i="17"/>
  <c r="X40" i="18"/>
  <c r="Z40" i="18" s="1"/>
  <c r="Z38" i="18"/>
  <c r="X40" i="19"/>
  <c r="Z40" i="19" s="1"/>
  <c r="Z38" i="19"/>
  <c r="Z38" i="20"/>
  <c r="X40" i="20"/>
  <c r="Z40" i="20" s="1"/>
  <c r="X40" i="21"/>
  <c r="Z40" i="21" s="1"/>
  <c r="Z38" i="21"/>
  <c r="X40" i="22"/>
  <c r="Z40" i="22" s="1"/>
  <c r="Z38" i="22"/>
  <c r="Y40" i="23"/>
  <c r="Z40" i="23" s="1"/>
  <c r="Z38" i="23"/>
  <c r="X40" i="1"/>
  <c r="Z40" i="1" s="1"/>
  <c r="Z38" i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O39" i="10" l="1"/>
  <c r="N40" i="10"/>
  <c r="O39" i="15"/>
  <c r="N40" i="15"/>
  <c r="N40" i="9"/>
  <c r="O39" i="9"/>
  <c r="N40" i="22"/>
  <c r="O39" i="22"/>
  <c r="O39" i="7"/>
  <c r="N40" i="7"/>
  <c r="N40" i="8"/>
  <c r="O39" i="8"/>
  <c r="N40" i="4"/>
  <c r="O39" i="4"/>
  <c r="N40" i="5"/>
  <c r="O39" i="5"/>
  <c r="O39" i="11"/>
  <c r="N40" i="11"/>
  <c r="O39" i="3"/>
  <c r="N40" i="3"/>
  <c r="O39" i="2"/>
  <c r="N40" i="2"/>
  <c r="N40" i="1"/>
  <c r="O39" i="1"/>
  <c r="O39" i="19"/>
  <c r="N40" i="19"/>
  <c r="N40" i="16"/>
  <c r="O39" i="16"/>
  <c r="N40" i="12"/>
  <c r="O39" i="12"/>
  <c r="N40" i="20"/>
  <c r="O39" i="20"/>
  <c r="O39" i="18"/>
  <c r="N40" i="18"/>
  <c r="O39" i="23"/>
  <c r="N40" i="23"/>
  <c r="N40" i="6"/>
  <c r="O39" i="6"/>
  <c r="N40" i="21"/>
  <c r="O39" i="21"/>
  <c r="N40" i="14"/>
  <c r="O39" i="14"/>
  <c r="N40" i="13"/>
  <c r="O39" i="13"/>
  <c r="N40" i="17"/>
  <c r="O39" i="17"/>
  <c r="R39" i="21" l="1"/>
  <c r="O40" i="21"/>
  <c r="P39" i="21" s="1"/>
  <c r="P40" i="21" s="1"/>
  <c r="Q39" i="21" s="1"/>
  <c r="Q40" i="21" s="1"/>
  <c r="O40" i="1"/>
  <c r="P39" i="1" s="1"/>
  <c r="P40" i="1" s="1"/>
  <c r="Q39" i="1" s="1"/>
  <c r="Q40" i="1" s="1"/>
  <c r="R39" i="1"/>
  <c r="R39" i="20"/>
  <c r="O40" i="20"/>
  <c r="P39" i="20" s="1"/>
  <c r="P40" i="20" s="1"/>
  <c r="Q39" i="20" s="1"/>
  <c r="Q40" i="20" s="1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R39" i="5"/>
  <c r="O40" i="5"/>
  <c r="P39" i="5" s="1"/>
  <c r="P40" i="5" s="1"/>
  <c r="Q39" i="5" s="1"/>
  <c r="Q40" i="5" s="1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R39" i="2"/>
  <c r="O40" i="2"/>
  <c r="P39" i="2" s="1"/>
  <c r="P40" i="2" s="1"/>
  <c r="Q39" i="2" s="1"/>
  <c r="Q40" i="2" s="1"/>
  <c r="R39" i="13"/>
  <c r="O40" i="13"/>
  <c r="P39" i="13" s="1"/>
  <c r="P40" i="13" s="1"/>
  <c r="Q39" i="13" s="1"/>
  <c r="Q40" i="13" s="1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23"/>
  <c r="P39" i="23" s="1"/>
  <c r="P40" i="23" s="1"/>
  <c r="Q39" i="23" s="1"/>
  <c r="Q40" i="23" s="1"/>
  <c r="R39" i="23"/>
  <c r="O40" i="3"/>
  <c r="P39" i="3" s="1"/>
  <c r="P40" i="3" s="1"/>
  <c r="Q39" i="3" s="1"/>
  <c r="Q40" i="3" s="1"/>
  <c r="R39" i="3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R39" i="18"/>
  <c r="O40" i="18"/>
  <c r="P39" i="18" s="1"/>
  <c r="P40" i="18" s="1"/>
  <c r="Q39" i="18" s="1"/>
  <c r="Q40" i="18" s="1"/>
  <c r="O40" i="19"/>
  <c r="P39" i="19" s="1"/>
  <c r="P40" i="19" s="1"/>
  <c r="Q39" i="19" s="1"/>
  <c r="Q40" i="19" s="1"/>
  <c r="R39" i="19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R39" i="10"/>
  <c r="O40" i="10"/>
  <c r="P39" i="10" s="1"/>
  <c r="P40" i="10" s="1"/>
  <c r="Q39" i="10" s="1"/>
  <c r="Q40" i="10" s="1"/>
  <c r="S39" i="13" l="1"/>
  <c r="R40" i="13"/>
  <c r="R40" i="19"/>
  <c r="S39" i="19"/>
  <c r="R40" i="10"/>
  <c r="S39" i="10"/>
  <c r="S39" i="5"/>
  <c r="R40" i="5"/>
  <c r="S39" i="23"/>
  <c r="R40" i="23"/>
  <c r="R40" i="14"/>
  <c r="S39" i="14"/>
  <c r="S39" i="1"/>
  <c r="R40" i="1"/>
  <c r="R40" i="17"/>
  <c r="S39" i="17"/>
  <c r="R40" i="22"/>
  <c r="S39" i="22"/>
  <c r="R40" i="3"/>
  <c r="S39" i="3"/>
  <c r="R40" i="18"/>
  <c r="S39" i="18"/>
  <c r="R40" i="2"/>
  <c r="S39" i="2"/>
  <c r="R40" i="20"/>
  <c r="S39" i="20"/>
  <c r="R40" i="9"/>
  <c r="S39" i="9"/>
  <c r="R40" i="4"/>
  <c r="S39" i="4"/>
  <c r="S39" i="7"/>
  <c r="R40" i="7"/>
  <c r="S39" i="8"/>
  <c r="R40" i="8"/>
  <c r="R40" i="12"/>
  <c r="S39" i="12"/>
  <c r="S39" i="21"/>
  <c r="R40" i="21"/>
  <c r="R40" i="11"/>
  <c r="S39" i="11"/>
  <c r="S39" i="15"/>
  <c r="R40" i="15"/>
  <c r="S39" i="16"/>
  <c r="R40" i="16"/>
  <c r="R40" i="6"/>
  <c r="S39" i="6"/>
  <c r="V39" i="11" l="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<sst xmlns="http://schemas.openxmlformats.org/spreadsheetml/2006/main" count="2415" uniqueCount="88">
  <si>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</si>
  <si>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</si>
  <si>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</si>
  <si>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</si>
  <si>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</si>
  <si>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</si>
  <si>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</si>
  <si>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</si>
  <si>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</si>
  <si>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</si>
  <si>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</si>
  <si>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</si>
  <si>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</si>
  <si>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</si>
  <si>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</si>
  <si>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</si>
  <si>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</si>
  <si>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</si>
  <si>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</si>
  <si>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</si>
  <si>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</si>
  <si>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</si>
  <si>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</si>
  <si>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</si>
  <si>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</si>
  <si>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</si>
  <si>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</si>
  <si>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</si>
  <si>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</si>
  <si>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</si>
  <si>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</si>
  <si>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</si>
  <si>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</si>
  <si>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</si>
  <si>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</si>
  <si>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</si>
  <si>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</si>
  <si>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</si>
  <si>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</si>
  <si>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</si>
  <si>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</si>
  <si>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</si>
  <si>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</si>
  <si>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</si>
  <si>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</si>
  <si>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</si>
  <si>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</si>
  <si>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</si>
  <si>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</si>
  <si>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</si>
  <si>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</si>
  <si>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</si>
  <si>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</si>
  <si>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</si>
  <si>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</si>
  <si>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</si>
  <si>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</si>
  <si>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</si>
  <si>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</si>
  <si>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</si>
  <si>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</si>
  <si>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</si>
  <si>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</si>
  <si>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2nd Quarter ended 31 December 2025 (Figures Finalised as at 2026/01/30)</t>
  </si>
  <si>
    <t>North West: Rustenburg (NW373) - Table C7 Quarterly Budgeted Cash Flows ( Water management                                   ) for 2nd Quarter ended 31 December 2025 (Figures Finalised as at 2026/01/30)</t>
  </si>
  <si>
    <t>North West: Kgetlengrivier (NW374) - Table C7 Quarterly Budgeted Cash Flows ( Water management                                   ) for 2nd Quarter ended 31 December 2025 (Figures Finalised as at 2026/01/30)</t>
  </si>
  <si>
    <t>North West: Moses Kotane (NW375) - Table C7 Quarterly Budgeted Cash Flows ( Water management                                   ) for 2nd Quarter ended 31 December 2025 (Figures Finalised as at 2026/01/30)</t>
  </si>
  <si>
    <t>North West: Bojanala Platinum (DC37) - Table C7 Quarterly Budgeted Cash Flows ( Water management                                   ) for 2nd Quarter ended 31 December 2025 (Figures Finalised as at 2026/01/30)</t>
  </si>
  <si>
    <t>North West: Ratlou (NW381) - Table C7 Quarterly Budgeted Cash Flows ( Water management                                   ) for 2nd Quarter ended 31 December 2025 (Figures Finalised as at 2026/01/30)</t>
  </si>
  <si>
    <t>North West: Tswaing (NW382) - Table C7 Quarterly Budgeted Cash Flows ( Water management                                   ) for 2nd Quarter ended 31 December 2025 (Figures Finalised as at 2026/01/30)</t>
  </si>
  <si>
    <t>North West: Mafikeng (NW383) - Table C7 Quarterly Budgeted Cash Flows ( Water management                                   ) for 2nd Quarter ended 31 December 2025 (Figures Finalised as at 2026/01/30)</t>
  </si>
  <si>
    <t>North West: Ditsobotla (NW384) - Table C7 Quarterly Budgeted Cash Flows ( Water management                                   ) for 2nd Quarter ended 31 December 2025 (Figures Finalised as at 2026/01/30)</t>
  </si>
  <si>
    <t>North West: Ramotshere Moiloa (NW385) - Table C7 Quarterly Budgeted Cash Flows ( Water management                                   ) for 2nd Quarter ended 31 December 2025 (Figures Finalised as at 2026/01/30)</t>
  </si>
  <si>
    <t>North West: Ngaka Modiri Molema (DC38) - Table C7 Quarterly Budgeted Cash Flows ( Water management                                   ) for 2nd Quarter ended 31 December 2025 (Figures Finalised as at 2026/01/30)</t>
  </si>
  <si>
    <t>North West: Naledi (NW) (NW392) - Table C7 Quarterly Budgeted Cash Flows ( Water management                                   ) for 2nd Quarter ended 31 December 2025 (Figures Finalised as at 2026/01/30)</t>
  </si>
  <si>
    <t>North West: Mamusa (NW393) - Table C7 Quarterly Budgeted Cash Flows ( Water management                                   ) for 2nd Quarter ended 31 December 2025 (Figures Finalised as at 2026/01/30)</t>
  </si>
  <si>
    <t>North West: Greater Taung (NW394) - Table C7 Quarterly Budgeted Cash Flows ( Water management                                   ) for 2nd Quarter ended 31 December 2025 (Figures Finalised as at 2026/01/30)</t>
  </si>
  <si>
    <t>North West: Lekwa-Teemane (NW396) - Table C7 Quarterly Budgeted Cash Flows ( Water management                                   ) for 2nd Quarter ended 31 December 2025 (Figures Finalised as at 2026/01/30)</t>
  </si>
  <si>
    <t>North West: Kagisano-Molopo (NW397) - Table C7 Quarterly Budgeted Cash Flows ( Water management                                   ) for 2nd Quarter ended 31 December 2025 (Figures Finalised as at 2026/01/30)</t>
  </si>
  <si>
    <t>North West: Dr Ruth Segomotsi Mompati (DC39) - Table C7 Quarterly Budgeted Cash Flows ( Water management                                   ) for 2nd Quarter ended 31 December 2025 (Figures Finalised as at 2026/01/30)</t>
  </si>
  <si>
    <t>North West: City of Matlosana (NW403) - Table C7 Quarterly Budgeted Cash Flows ( Water management                                   ) for 2nd Quarter ended 31 December 2025 (Figures Finalised as at 2026/01/30)</t>
  </si>
  <si>
    <t>North West: Maquassi Hills (NW404) - Table C7 Quarterly Budgeted Cash Flows ( Water management                                   ) for 2nd Quarter ended 31 December 2025 (Figures Finalised as at 2026/01/30)</t>
  </si>
  <si>
    <t>North West: J B Marks (NW405) - Table C7 Quarterly Budgeted Cash Flows ( Water management                                   ) for 2nd Quarter ended 31 December 2025 (Figures Finalised as at 2026/01/30)</t>
  </si>
  <si>
    <t>North West: Dr Kenneth Kaunda (DC40)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</si>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</sst>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454025</v>
      </c>
      <c r="D7" s="18"/>
      <c r="E7" s="19">
        <v>636879</v>
      </c>
      <c r="F7" s="20">
        <v>636879</v>
      </c>
      <c r="G7" s="20">
        <v>52497</v>
      </c>
      <c r="H7" s="20">
        <v>37955</v>
      </c>
      <c r="I7" s="20">
        <v>27407</v>
      </c>
      <c r="J7" s="20">
        <v>117859</v>
      </c>
      <c r="K7" s="20">
        <v>34255</v>
      </c>
      <c r="L7" s="20">
        <v>31983</v>
      </c>
      <c r="M7" s="20">
        <v>21978</v>
      </c>
      <c r="N7" s="20">
        <v>88216</v>
      </c>
      <c r="O7" s="20"/>
      <c r="P7" s="20"/>
      <c r="Q7" s="20"/>
      <c r="R7" s="20"/>
      <c r="S7" s="20"/>
      <c r="T7" s="20"/>
      <c r="U7" s="20"/>
      <c r="V7" s="20"/>
      <c r="W7" s="20">
        <v>206075</v>
      </c>
      <c r="X7" s="20">
        <v>2925728</v>
      </c>
      <c r="Y7" s="20">
        <v>-2719653</v>
      </c>
      <c r="Z7" s="21">
        <v>-92.956453915059782</v>
      </c>
      <c r="AA7" s="22">
        <v>636879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3036000</v>
      </c>
      <c r="F9" s="20">
        <v>3036000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1518000</v>
      </c>
      <c r="Y9" s="20">
        <v>-1518000</v>
      </c>
      <c r="Z9" s="21">
        <v>-100</v>
      </c>
      <c r="AA9" s="22">
        <v>3036000</v>
      </c>
    </row>
    <row r="10" spans="1:27" x14ac:dyDescent="0.25">
      <c r="A10" s="23" t="s">
        <v>38</v>
      </c>
      <c r="B10" s="17" t="s">
        <v>6</v>
      </c>
      <c r="C10" s="18">
        <v>75000000</v>
      </c>
      <c r="D10" s="18"/>
      <c r="E10" s="19">
        <v>42563000</v>
      </c>
      <c r="F10" s="20">
        <v>42563000</v>
      </c>
      <c r="G10" s="20">
        <v>15000000</v>
      </c>
      <c r="H10" s="20"/>
      <c r="I10" s="20"/>
      <c r="J10" s="20">
        <v>15000000</v>
      </c>
      <c r="K10" s="20">
        <v>10000000</v>
      </c>
      <c r="L10" s="20"/>
      <c r="M10" s="20"/>
      <c r="N10" s="20">
        <v>10000000</v>
      </c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>
        <v>29347992</v>
      </c>
      <c r="Y10" s="20">
        <v>-4347992</v>
      </c>
      <c r="Z10" s="21">
        <v>-14.815296392339212</v>
      </c>
      <c r="AA10" s="22">
        <v>42563000</v>
      </c>
    </row>
    <row r="11" spans="1:27" x14ac:dyDescent="0.25">
      <c r="A11" s="23" t="s">
        <v>39</v>
      </c>
      <c r="B11" s="17" t="s">
        <v>32</v>
      </c>
      <c r="C11" s="18">
        <v>23004</v>
      </c>
      <c r="D11" s="18"/>
      <c r="E11" s="19">
        <v>9713058</v>
      </c>
      <c r="F11" s="20">
        <v>9713058</v>
      </c>
      <c r="G11" s="20">
        <v>4767</v>
      </c>
      <c r="H11" s="20">
        <v>1550</v>
      </c>
      <c r="I11" s="20">
        <v>259</v>
      </c>
      <c r="J11" s="20">
        <v>6576</v>
      </c>
      <c r="K11" s="20">
        <v>3541</v>
      </c>
      <c r="L11" s="20">
        <v>5742</v>
      </c>
      <c r="M11" s="20">
        <v>272</v>
      </c>
      <c r="N11" s="20">
        <v>9555</v>
      </c>
      <c r="O11" s="20"/>
      <c r="P11" s="20"/>
      <c r="Q11" s="20"/>
      <c r="R11" s="20"/>
      <c r="S11" s="20"/>
      <c r="T11" s="20"/>
      <c r="U11" s="20"/>
      <c r="V11" s="20"/>
      <c r="W11" s="20">
        <v>16131</v>
      </c>
      <c r="X11" s="20">
        <v>4687523</v>
      </c>
      <c r="Y11" s="20">
        <v>-4671392</v>
      </c>
      <c r="Z11" s="21">
        <v>-99.655873688513097</v>
      </c>
      <c r="AA11" s="22">
        <v>9713058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-653000</v>
      </c>
      <c r="D14" s="18"/>
      <c r="E14" s="19">
        <v>-94139617</v>
      </c>
      <c r="F14" s="20">
        <v>-94139617</v>
      </c>
      <c r="G14" s="20">
        <v>-13428228</v>
      </c>
      <c r="H14" s="20">
        <v>-6076689</v>
      </c>
      <c r="I14" s="20">
        <v>-1743450</v>
      </c>
      <c r="J14" s="20">
        <v>-21248367</v>
      </c>
      <c r="K14" s="20">
        <v>-12770226</v>
      </c>
      <c r="L14" s="20">
        <v>-14546880</v>
      </c>
      <c r="M14" s="20">
        <v>-8482841</v>
      </c>
      <c r="N14" s="20">
        <v>-35799947</v>
      </c>
      <c r="O14" s="20"/>
      <c r="P14" s="20"/>
      <c r="Q14" s="20"/>
      <c r="R14" s="20"/>
      <c r="S14" s="20"/>
      <c r="T14" s="20"/>
      <c r="U14" s="20"/>
      <c r="V14" s="20"/>
      <c r="W14" s="20">
        <v>-57048314</v>
      </c>
      <c r="X14" s="20">
        <v>-49750900</v>
      </c>
      <c r="Y14" s="20">
        <v>-7297414</v>
      </c>
      <c r="Z14" s="21">
        <v>14.667903495213153</v>
      </c>
      <c r="AA14" s="22">
        <v>-94139617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74824029</v>
      </c>
      <c r="D17" s="26">
        <f>SUM(D6:D16)</f>
        <v>0</v>
      </c>
      <c r="E17" s="27">
        <f t="shared" si="0"/>
        <v>-38190680</v>
      </c>
      <c r="F17" s="28">
        <f t="shared" si="0"/>
        <v>-38190680</v>
      </c>
      <c r="G17" s="28">
        <f t="shared" si="0"/>
        <v>1629036</v>
      </c>
      <c r="H17" s="28">
        <f t="shared" si="0"/>
        <v>-6037184</v>
      </c>
      <c r="I17" s="28">
        <f t="shared" si="0"/>
        <v>-1715784</v>
      </c>
      <c r="J17" s="28">
        <f t="shared" si="0"/>
        <v>-6123932</v>
      </c>
      <c r="K17" s="28">
        <f t="shared" si="0"/>
        <v>-2732430</v>
      </c>
      <c r="L17" s="28">
        <f t="shared" si="0"/>
        <v>-14509155</v>
      </c>
      <c r="M17" s="28">
        <f t="shared" si="0"/>
        <v>-8460591</v>
      </c>
      <c r="N17" s="28">
        <f t="shared" si="0"/>
        <v>-25702176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-31826108</v>
      </c>
      <c r="X17" s="28">
        <f t="shared" si="0"/>
        <v>-11271657</v>
      </c>
      <c r="Y17" s="28">
        <f t="shared" si="0"/>
        <v>-20554451</v>
      </c>
      <c r="Z17" s="29">
        <f>+IF(X17&lt;&gt;0,+(Y17/X17)*100,0)</f>
        <v>182.35518522254537</v>
      </c>
      <c r="AA17" s="30">
        <f>SUM(AA6:AA16)</f>
        <v>-38190680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-70966424</v>
      </c>
      <c r="D26" s="18"/>
      <c r="E26" s="19">
        <v>-89097962</v>
      </c>
      <c r="F26" s="20">
        <v>-89097962</v>
      </c>
      <c r="G26" s="20">
        <v>-25093717</v>
      </c>
      <c r="H26" s="20">
        <v>-2566092</v>
      </c>
      <c r="I26" s="20">
        <v>-13627582</v>
      </c>
      <c r="J26" s="20">
        <v>-41287391</v>
      </c>
      <c r="K26" s="20">
        <v>-8185369</v>
      </c>
      <c r="L26" s="20"/>
      <c r="M26" s="20">
        <v>-7279151</v>
      </c>
      <c r="N26" s="20">
        <v>-15464520</v>
      </c>
      <c r="O26" s="20"/>
      <c r="P26" s="20"/>
      <c r="Q26" s="20"/>
      <c r="R26" s="20"/>
      <c r="S26" s="20"/>
      <c r="T26" s="20"/>
      <c r="U26" s="20"/>
      <c r="V26" s="20"/>
      <c r="W26" s="20">
        <v>-56751911</v>
      </c>
      <c r="X26" s="20">
        <v>-44548986</v>
      </c>
      <c r="Y26" s="20">
        <v>-12202925</v>
      </c>
      <c r="Z26" s="21">
        <v>27.392149846014451</v>
      </c>
      <c r="AA26" s="22">
        <v>-89097962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-70966424</v>
      </c>
      <c r="D27" s="26">
        <f>SUM(D21:D26)</f>
        <v>0</v>
      </c>
      <c r="E27" s="27">
        <f t="shared" si="1"/>
        <v>-89097962</v>
      </c>
      <c r="F27" s="28">
        <f t="shared" si="1"/>
        <v>-89097962</v>
      </c>
      <c r="G27" s="28">
        <f t="shared" si="1"/>
        <v>-25093717</v>
      </c>
      <c r="H27" s="28">
        <f t="shared" si="1"/>
        <v>-2566092</v>
      </c>
      <c r="I27" s="28">
        <f t="shared" si="1"/>
        <v>-13627582</v>
      </c>
      <c r="J27" s="28">
        <f t="shared" si="1"/>
        <v>-41287391</v>
      </c>
      <c r="K27" s="28">
        <f t="shared" si="1"/>
        <v>-8185369</v>
      </c>
      <c r="L27" s="28">
        <f t="shared" si="1"/>
        <v>0</v>
      </c>
      <c r="M27" s="28">
        <f t="shared" si="1"/>
        <v>-7279151</v>
      </c>
      <c r="N27" s="28">
        <f t="shared" si="1"/>
        <v>-15464520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-56751911</v>
      </c>
      <c r="X27" s="28">
        <f t="shared" si="1"/>
        <v>-44548986</v>
      </c>
      <c r="Y27" s="28">
        <f t="shared" si="1"/>
        <v>-12202925</v>
      </c>
      <c r="Z27" s="29">
        <f>+IF(X27&lt;&gt;0,+(Y27/X27)*100,0)</f>
        <v>27.392149846014451</v>
      </c>
      <c r="AA27" s="30">
        <f>SUM(AA21:AA26)</f>
        <v>-89097962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3857605</v>
      </c>
      <c r="D38" s="32">
        <f>+D17+D27+D36</f>
        <v>0</v>
      </c>
      <c r="E38" s="33">
        <f t="shared" si="3"/>
        <v>-127288642</v>
      </c>
      <c r="F38" s="2">
        <f t="shared" si="3"/>
        <v>-127288642</v>
      </c>
      <c r="G38" s="2">
        <f t="shared" si="3"/>
        <v>-23464681</v>
      </c>
      <c r="H38" s="2">
        <f t="shared" si="3"/>
        <v>-8603276</v>
      </c>
      <c r="I38" s="2">
        <f t="shared" si="3"/>
        <v>-15343366</v>
      </c>
      <c r="J38" s="2">
        <f t="shared" si="3"/>
        <v>-47411323</v>
      </c>
      <c r="K38" s="2">
        <f t="shared" si="3"/>
        <v>-10917799</v>
      </c>
      <c r="L38" s="2">
        <f t="shared" si="3"/>
        <v>-14509155</v>
      </c>
      <c r="M38" s="2">
        <f t="shared" si="3"/>
        <v>-15739742</v>
      </c>
      <c r="N38" s="2">
        <f t="shared" si="3"/>
        <v>-41166696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-88578019</v>
      </c>
      <c r="X38" s="2">
        <f t="shared" si="3"/>
        <v>-55820643</v>
      </c>
      <c r="Y38" s="2">
        <f t="shared" si="3"/>
        <v>-32757376</v>
      </c>
      <c r="Z38" s="34">
        <f>+IF(X38&lt;&gt;0,+(Y38/X38)*100,0)</f>
        <v>58.683265257263336</v>
      </c>
      <c r="AA38" s="35">
        <f>+AA17+AA27+AA36</f>
        <v>-127288642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-23464681</v>
      </c>
      <c r="I39" s="2">
        <f>+H40+I60</f>
        <v>-32067957</v>
      </c>
      <c r="J39" s="2">
        <f>+G39</f>
        <v>0</v>
      </c>
      <c r="K39" s="2">
        <f>+I40+K60</f>
        <v>-47411323</v>
      </c>
      <c r="L39" s="2">
        <f>+K40+L60</f>
        <v>-58329122</v>
      </c>
      <c r="M39" s="2">
        <f>+L40+M60</f>
        <v>-72838277</v>
      </c>
      <c r="N39" s="2">
        <f>+K39</f>
        <v>-47411323</v>
      </c>
      <c r="O39" s="2">
        <f>+M40+O60</f>
        <v>-88578019</v>
      </c>
      <c r="P39" s="2">
        <f>+O40+P60</f>
        <v>-88578019</v>
      </c>
      <c r="Q39" s="2">
        <f>+P40+Q60</f>
        <v>-88578019</v>
      </c>
      <c r="R39" s="2">
        <f>+O39</f>
        <v>-88578019</v>
      </c>
      <c r="S39" s="2">
        <f>+Q40+S60</f>
        <v>-88578019</v>
      </c>
      <c r="T39" s="2">
        <f>+S40+T60</f>
        <v>-88578019</v>
      </c>
      <c r="U39" s="2">
        <f>+T40+U60</f>
        <v>-88578019</v>
      </c>
      <c r="V39" s="2">
        <f>+S39</f>
        <v>-88578019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3857605</v>
      </c>
      <c r="D40" s="43">
        <f t="shared" ref="D40:AA40" si="4">+D38+D39</f>
        <v>0</v>
      </c>
      <c r="E40" s="44">
        <f t="shared" si="4"/>
        <v>-127288642</v>
      </c>
      <c r="F40" s="45">
        <f t="shared" si="4"/>
        <v>-127288642</v>
      </c>
      <c r="G40" s="45">
        <f t="shared" si="4"/>
        <v>-23464681</v>
      </c>
      <c r="H40" s="45">
        <f t="shared" si="4"/>
        <v>-32067957</v>
      </c>
      <c r="I40" s="45">
        <f t="shared" si="4"/>
        <v>-47411323</v>
      </c>
      <c r="J40" s="45">
        <f>+I40</f>
        <v>-47411323</v>
      </c>
      <c r="K40" s="45">
        <f t="shared" si="4"/>
        <v>-58329122</v>
      </c>
      <c r="L40" s="45">
        <f t="shared" si="4"/>
        <v>-72838277</v>
      </c>
      <c r="M40" s="45">
        <f t="shared" si="4"/>
        <v>-88578019</v>
      </c>
      <c r="N40" s="45">
        <f>+M40</f>
        <v>-88578019</v>
      </c>
      <c r="O40" s="45">
        <f t="shared" si="4"/>
        <v>-88578019</v>
      </c>
      <c r="P40" s="45">
        <f t="shared" si="4"/>
        <v>-88578019</v>
      </c>
      <c r="Q40" s="45">
        <f t="shared" si="4"/>
        <v>-88578019</v>
      </c>
      <c r="R40" s="45">
        <f>+Q40</f>
        <v>-88578019</v>
      </c>
      <c r="S40" s="45">
        <f t="shared" si="4"/>
        <v>-88578019</v>
      </c>
      <c r="T40" s="45">
        <f t="shared" si="4"/>
        <v>-88578019</v>
      </c>
      <c r="U40" s="45">
        <f t="shared" si="4"/>
        <v>-88578019</v>
      </c>
      <c r="V40" s="45">
        <f>+U40</f>
        <v>-88578019</v>
      </c>
      <c r="W40" s="45">
        <f>+V40</f>
        <v>-88578019</v>
      </c>
      <c r="X40" s="45">
        <f t="shared" si="4"/>
        <v>-55820643</v>
      </c>
      <c r="Y40" s="45">
        <f t="shared" si="4"/>
        <v>-32757376</v>
      </c>
      <c r="Z40" s="46">
        <f>+IF(X40&lt;&gt;0,+(Y40/X40)*100,0)</f>
        <v>58.683265257263336</v>
      </c>
      <c r="AA40" s="47">
        <f t="shared" si="4"/>
        <v>-127288642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505943573</v>
      </c>
      <c r="F7" s="20">
        <v>505943573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252971790</v>
      </c>
      <c r="Y7" s="20">
        <v>-252971790</v>
      </c>
      <c r="Z7" s="21">
        <v>-100</v>
      </c>
      <c r="AA7" s="22">
        <v>505943573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1118088</v>
      </c>
      <c r="F8" s="20">
        <v>1118088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559038</v>
      </c>
      <c r="Y8" s="20">
        <v>-559038</v>
      </c>
      <c r="Z8" s="21">
        <v>-100</v>
      </c>
      <c r="AA8" s="22">
        <v>1118088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552897122</v>
      </c>
      <c r="F9" s="20">
        <v>552897122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276448560</v>
      </c>
      <c r="Y9" s="20">
        <v>-276448560</v>
      </c>
      <c r="Z9" s="21">
        <v>-100</v>
      </c>
      <c r="AA9" s="22">
        <v>552897122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25000002</v>
      </c>
      <c r="Y10" s="20">
        <v>-25000002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-186604978</v>
      </c>
      <c r="F14" s="20">
        <v>-186604978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-93302502</v>
      </c>
      <c r="Y14" s="20">
        <v>93302502</v>
      </c>
      <c r="Z14" s="21">
        <v>-100</v>
      </c>
      <c r="AA14" s="22">
        <v>-186604978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-2132729</v>
      </c>
      <c r="F16" s="20">
        <v>-2132729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-1066362</v>
      </c>
      <c r="Y16" s="20">
        <v>1066362</v>
      </c>
      <c r="Z16" s="21">
        <v>-100</v>
      </c>
      <c r="AA16" s="22">
        <v>-2132729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921221076</v>
      </c>
      <c r="F17" s="28">
        <f t="shared" si="0"/>
        <v>921221076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460610526</v>
      </c>
      <c r="Y17" s="28">
        <f t="shared" si="0"/>
        <v>-460610526</v>
      </c>
      <c r="Z17" s="29">
        <f>+IF(X17&lt;&gt;0,+(Y17/X17)*100,0)</f>
        <v>-100</v>
      </c>
      <c r="AA17" s="30">
        <f>SUM(AA6:AA16)</f>
        <v>921221076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-56120000</v>
      </c>
      <c r="F26" s="20">
        <v>-56120000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-28060008</v>
      </c>
      <c r="Y26" s="20">
        <v>28060008</v>
      </c>
      <c r="Z26" s="21">
        <v>-100</v>
      </c>
      <c r="AA26" s="22">
        <v>-56120000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-56120000</v>
      </c>
      <c r="F27" s="28">
        <f t="shared" si="1"/>
        <v>-56120000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-28060008</v>
      </c>
      <c r="Y27" s="28">
        <f t="shared" si="1"/>
        <v>28060008</v>
      </c>
      <c r="Z27" s="29">
        <f>+IF(X27&lt;&gt;0,+(Y27/X27)*100,0)</f>
        <v>-100</v>
      </c>
      <c r="AA27" s="30">
        <f>SUM(AA21:AA26)</f>
        <v>-56120000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865101076</v>
      </c>
      <c r="F38" s="2">
        <f t="shared" si="3"/>
        <v>865101076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432550518</v>
      </c>
      <c r="Y38" s="2">
        <f t="shared" si="3"/>
        <v>-432550518</v>
      </c>
      <c r="Z38" s="34">
        <f>+IF(X38&lt;&gt;0,+(Y38/X38)*100,0)</f>
        <v>-100</v>
      </c>
      <c r="AA38" s="35">
        <f>+AA17+AA27+AA36</f>
        <v>865101076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865101076</v>
      </c>
      <c r="F40" s="45">
        <f t="shared" si="4"/>
        <v>865101076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432550518</v>
      </c>
      <c r="Y40" s="45">
        <f t="shared" si="4"/>
        <v>-432550518</v>
      </c>
      <c r="Z40" s="46">
        <f>+IF(X40&lt;&gt;0,+(Y40/X40)*100,0)</f>
        <v>-100</v>
      </c>
      <c r="AA40" s="47">
        <f t="shared" si="4"/>
        <v>865101076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652126</v>
      </c>
      <c r="D7" s="18"/>
      <c r="E7" s="19">
        <v>2658056</v>
      </c>
      <c r="F7" s="20">
        <v>2658056</v>
      </c>
      <c r="G7" s="20"/>
      <c r="H7" s="20"/>
      <c r="I7" s="20">
        <v>58072</v>
      </c>
      <c r="J7" s="20">
        <v>58072</v>
      </c>
      <c r="K7" s="20">
        <v>37894</v>
      </c>
      <c r="L7" s="20">
        <v>30108</v>
      </c>
      <c r="M7" s="20">
        <v>37497</v>
      </c>
      <c r="N7" s="20">
        <v>105499</v>
      </c>
      <c r="O7" s="20"/>
      <c r="P7" s="20"/>
      <c r="Q7" s="20"/>
      <c r="R7" s="20"/>
      <c r="S7" s="20"/>
      <c r="T7" s="20"/>
      <c r="U7" s="20"/>
      <c r="V7" s="20"/>
      <c r="W7" s="20">
        <v>163571</v>
      </c>
      <c r="X7" s="20">
        <v>1329024</v>
      </c>
      <c r="Y7" s="20">
        <v>-1165453</v>
      </c>
      <c r="Z7" s="21">
        <v>-87.692396826543387</v>
      </c>
      <c r="AA7" s="22">
        <v>2658056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9999996</v>
      </c>
      <c r="Y10" s="20">
        <v>-9999996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8981</v>
      </c>
      <c r="J11" s="20">
        <v>8981</v>
      </c>
      <c r="K11" s="20">
        <v>4969</v>
      </c>
      <c r="L11" s="20">
        <v>5358</v>
      </c>
      <c r="M11" s="20">
        <v>4172</v>
      </c>
      <c r="N11" s="20">
        <v>14499</v>
      </c>
      <c r="O11" s="20"/>
      <c r="P11" s="20"/>
      <c r="Q11" s="20"/>
      <c r="R11" s="20"/>
      <c r="S11" s="20"/>
      <c r="T11" s="20"/>
      <c r="U11" s="20"/>
      <c r="V11" s="20"/>
      <c r="W11" s="20">
        <v>23480</v>
      </c>
      <c r="X11" s="20"/>
      <c r="Y11" s="20">
        <v>23480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-4376</v>
      </c>
      <c r="D14" s="18"/>
      <c r="E14" s="19">
        <v>-13692056</v>
      </c>
      <c r="F14" s="20">
        <v>-13692056</v>
      </c>
      <c r="G14" s="20"/>
      <c r="H14" s="20"/>
      <c r="I14" s="20">
        <v>-1096371</v>
      </c>
      <c r="J14" s="20">
        <v>-1096371</v>
      </c>
      <c r="K14" s="20"/>
      <c r="L14" s="20">
        <v>-253862</v>
      </c>
      <c r="M14" s="20">
        <v>-31534</v>
      </c>
      <c r="N14" s="20">
        <v>-285396</v>
      </c>
      <c r="O14" s="20"/>
      <c r="P14" s="20"/>
      <c r="Q14" s="20"/>
      <c r="R14" s="20"/>
      <c r="S14" s="20"/>
      <c r="T14" s="20"/>
      <c r="U14" s="20"/>
      <c r="V14" s="20"/>
      <c r="W14" s="20">
        <v>-1381767</v>
      </c>
      <c r="X14" s="20">
        <v>-6845976</v>
      </c>
      <c r="Y14" s="20">
        <v>5464209</v>
      </c>
      <c r="Z14" s="21">
        <v>-79.816362195835922</v>
      </c>
      <c r="AA14" s="22">
        <v>-13692056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647750</v>
      </c>
      <c r="D17" s="26">
        <f>SUM(D6:D16)</f>
        <v>0</v>
      </c>
      <c r="E17" s="27">
        <f t="shared" si="0"/>
        <v>8966000</v>
      </c>
      <c r="F17" s="28">
        <f t="shared" si="0"/>
        <v>8966000</v>
      </c>
      <c r="G17" s="28">
        <f t="shared" si="0"/>
        <v>0</v>
      </c>
      <c r="H17" s="28">
        <f t="shared" si="0"/>
        <v>0</v>
      </c>
      <c r="I17" s="28">
        <f t="shared" si="0"/>
        <v>-1029318</v>
      </c>
      <c r="J17" s="28">
        <f t="shared" si="0"/>
        <v>-1029318</v>
      </c>
      <c r="K17" s="28">
        <f t="shared" si="0"/>
        <v>42863</v>
      </c>
      <c r="L17" s="28">
        <f t="shared" si="0"/>
        <v>-218396</v>
      </c>
      <c r="M17" s="28">
        <f t="shared" si="0"/>
        <v>10135</v>
      </c>
      <c r="N17" s="28">
        <f t="shared" si="0"/>
        <v>-165398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-1194716</v>
      </c>
      <c r="X17" s="28">
        <f t="shared" si="0"/>
        <v>4483044</v>
      </c>
      <c r="Y17" s="28">
        <f t="shared" si="0"/>
        <v>-5677760</v>
      </c>
      <c r="Z17" s="29">
        <f>+IF(X17&lt;&gt;0,+(Y17/X17)*100,0)</f>
        <v>-126.64966036469862</v>
      </c>
      <c r="AA17" s="30">
        <f>SUM(AA6:AA16)</f>
        <v>8966000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-29936024</v>
      </c>
      <c r="D26" s="18"/>
      <c r="E26" s="19">
        <v>-30135472</v>
      </c>
      <c r="F26" s="20">
        <v>-30135472</v>
      </c>
      <c r="G26" s="20"/>
      <c r="H26" s="20"/>
      <c r="I26" s="20">
        <v>-2478534</v>
      </c>
      <c r="J26" s="20">
        <v>-2478534</v>
      </c>
      <c r="K26" s="20"/>
      <c r="L26" s="20">
        <v>-462680</v>
      </c>
      <c r="M26" s="20"/>
      <c r="N26" s="20">
        <v>-462680</v>
      </c>
      <c r="O26" s="20"/>
      <c r="P26" s="20"/>
      <c r="Q26" s="20"/>
      <c r="R26" s="20"/>
      <c r="S26" s="20"/>
      <c r="T26" s="20"/>
      <c r="U26" s="20"/>
      <c r="V26" s="20"/>
      <c r="W26" s="20">
        <v>-2941214</v>
      </c>
      <c r="X26" s="20">
        <v>-15067722</v>
      </c>
      <c r="Y26" s="20">
        <v>12126508</v>
      </c>
      <c r="Z26" s="21">
        <v>-80.480035402829969</v>
      </c>
      <c r="AA26" s="22">
        <v>-30135472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-29936024</v>
      </c>
      <c r="D27" s="26">
        <f>SUM(D21:D26)</f>
        <v>0</v>
      </c>
      <c r="E27" s="27">
        <f t="shared" si="1"/>
        <v>-30135472</v>
      </c>
      <c r="F27" s="28">
        <f t="shared" si="1"/>
        <v>-30135472</v>
      </c>
      <c r="G27" s="28">
        <f t="shared" si="1"/>
        <v>0</v>
      </c>
      <c r="H27" s="28">
        <f t="shared" si="1"/>
        <v>0</v>
      </c>
      <c r="I27" s="28">
        <f t="shared" si="1"/>
        <v>-2478534</v>
      </c>
      <c r="J27" s="28">
        <f t="shared" si="1"/>
        <v>-2478534</v>
      </c>
      <c r="K27" s="28">
        <f t="shared" si="1"/>
        <v>0</v>
      </c>
      <c r="L27" s="28">
        <f t="shared" si="1"/>
        <v>-462680</v>
      </c>
      <c r="M27" s="28">
        <f t="shared" si="1"/>
        <v>0</v>
      </c>
      <c r="N27" s="28">
        <f t="shared" si="1"/>
        <v>-462680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-2941214</v>
      </c>
      <c r="X27" s="28">
        <f t="shared" si="1"/>
        <v>-15067722</v>
      </c>
      <c r="Y27" s="28">
        <f t="shared" si="1"/>
        <v>12126508</v>
      </c>
      <c r="Z27" s="29">
        <f>+IF(X27&lt;&gt;0,+(Y27/X27)*100,0)</f>
        <v>-80.480035402829969</v>
      </c>
      <c r="AA27" s="30">
        <f>SUM(AA21:AA26)</f>
        <v>-30135472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-29288274</v>
      </c>
      <c r="D38" s="32">
        <f>+D17+D27+D36</f>
        <v>0</v>
      </c>
      <c r="E38" s="33">
        <f t="shared" si="3"/>
        <v>-21169472</v>
      </c>
      <c r="F38" s="2">
        <f t="shared" si="3"/>
        <v>-21169472</v>
      </c>
      <c r="G38" s="2">
        <f t="shared" si="3"/>
        <v>0</v>
      </c>
      <c r="H38" s="2">
        <f t="shared" si="3"/>
        <v>0</v>
      </c>
      <c r="I38" s="2">
        <f t="shared" si="3"/>
        <v>-3507852</v>
      </c>
      <c r="J38" s="2">
        <f t="shared" si="3"/>
        <v>-3507852</v>
      </c>
      <c r="K38" s="2">
        <f t="shared" si="3"/>
        <v>42863</v>
      </c>
      <c r="L38" s="2">
        <f t="shared" si="3"/>
        <v>-681076</v>
      </c>
      <c r="M38" s="2">
        <f t="shared" si="3"/>
        <v>10135</v>
      </c>
      <c r="N38" s="2">
        <f t="shared" si="3"/>
        <v>-628078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-4135930</v>
      </c>
      <c r="X38" s="2">
        <f t="shared" si="3"/>
        <v>-10584678</v>
      </c>
      <c r="Y38" s="2">
        <f t="shared" si="3"/>
        <v>6448748</v>
      </c>
      <c r="Z38" s="34">
        <f>+IF(X38&lt;&gt;0,+(Y38/X38)*100,0)</f>
        <v>-60.925311095906743</v>
      </c>
      <c r="AA38" s="35">
        <f>+AA17+AA27+AA36</f>
        <v>-21169472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-3507852</v>
      </c>
      <c r="L39" s="2">
        <f>+K40+L60</f>
        <v>-3464989</v>
      </c>
      <c r="M39" s="2">
        <f>+L40+M60</f>
        <v>-4146065</v>
      </c>
      <c r="N39" s="2">
        <f>+K39</f>
        <v>-3507852</v>
      </c>
      <c r="O39" s="2">
        <f>+M40+O60</f>
        <v>-4135930</v>
      </c>
      <c r="P39" s="2">
        <f>+O40+P60</f>
        <v>-4135930</v>
      </c>
      <c r="Q39" s="2">
        <f>+P40+Q60</f>
        <v>-4135930</v>
      </c>
      <c r="R39" s="2">
        <f>+O39</f>
        <v>-4135930</v>
      </c>
      <c r="S39" s="2">
        <f>+Q40+S60</f>
        <v>-4135930</v>
      </c>
      <c r="T39" s="2">
        <f>+S40+T60</f>
        <v>-4135930</v>
      </c>
      <c r="U39" s="2">
        <f>+T40+U60</f>
        <v>-4135930</v>
      </c>
      <c r="V39" s="2">
        <f>+S39</f>
        <v>-4135930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-29288274</v>
      </c>
      <c r="D40" s="43">
        <f t="shared" ref="D40:AA40" si="4">+D38+D39</f>
        <v>0</v>
      </c>
      <c r="E40" s="44">
        <f t="shared" si="4"/>
        <v>-21169472</v>
      </c>
      <c r="F40" s="45">
        <f t="shared" si="4"/>
        <v>-21169472</v>
      </c>
      <c r="G40" s="45">
        <f t="shared" si="4"/>
        <v>0</v>
      </c>
      <c r="H40" s="45">
        <f t="shared" si="4"/>
        <v>0</v>
      </c>
      <c r="I40" s="45">
        <f t="shared" si="4"/>
        <v>-3507852</v>
      </c>
      <c r="J40" s="45">
        <f>+I40</f>
        <v>-3507852</v>
      </c>
      <c r="K40" s="45">
        <f t="shared" si="4"/>
        <v>-3464989</v>
      </c>
      <c r="L40" s="45">
        <f t="shared" si="4"/>
        <v>-4146065</v>
      </c>
      <c r="M40" s="45">
        <f t="shared" si="4"/>
        <v>-4135930</v>
      </c>
      <c r="N40" s="45">
        <f>+M40</f>
        <v>-4135930</v>
      </c>
      <c r="O40" s="45">
        <f t="shared" si="4"/>
        <v>-4135930</v>
      </c>
      <c r="P40" s="45">
        <f t="shared" si="4"/>
        <v>-4135930</v>
      </c>
      <c r="Q40" s="45">
        <f t="shared" si="4"/>
        <v>-4135930</v>
      </c>
      <c r="R40" s="45">
        <f>+Q40</f>
        <v>-4135930</v>
      </c>
      <c r="S40" s="45">
        <f t="shared" si="4"/>
        <v>-4135930</v>
      </c>
      <c r="T40" s="45">
        <f t="shared" si="4"/>
        <v>-4135930</v>
      </c>
      <c r="U40" s="45">
        <f t="shared" si="4"/>
        <v>-4135930</v>
      </c>
      <c r="V40" s="45">
        <f>+U40</f>
        <v>-4135930</v>
      </c>
      <c r="W40" s="45">
        <f>+V40</f>
        <v>-4135930</v>
      </c>
      <c r="X40" s="45">
        <f t="shared" si="4"/>
        <v>-10584678</v>
      </c>
      <c r="Y40" s="45">
        <f t="shared" si="4"/>
        <v>6448748</v>
      </c>
      <c r="Z40" s="46">
        <f>+IF(X40&lt;&gt;0,+(Y40/X40)*100,0)</f>
        <v>-60.925311095906743</v>
      </c>
      <c r="AA40" s="47">
        <f t="shared" si="4"/>
        <v>-21169472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96050478</v>
      </c>
      <c r="D7" s="18"/>
      <c r="E7" s="19">
        <v>169085405</v>
      </c>
      <c r="F7" s="20">
        <v>169085405</v>
      </c>
      <c r="G7" s="20">
        <v>8765823</v>
      </c>
      <c r="H7" s="20">
        <v>8339624</v>
      </c>
      <c r="I7" s="20">
        <v>9699897</v>
      </c>
      <c r="J7" s="20">
        <v>26805344</v>
      </c>
      <c r="K7" s="20">
        <v>9855127</v>
      </c>
      <c r="L7" s="20">
        <v>7624388</v>
      </c>
      <c r="M7" s="20">
        <v>7030193</v>
      </c>
      <c r="N7" s="20">
        <v>24509708</v>
      </c>
      <c r="O7" s="20"/>
      <c r="P7" s="20"/>
      <c r="Q7" s="20"/>
      <c r="R7" s="20"/>
      <c r="S7" s="20"/>
      <c r="T7" s="20"/>
      <c r="U7" s="20"/>
      <c r="V7" s="20"/>
      <c r="W7" s="20">
        <v>51315052</v>
      </c>
      <c r="X7" s="20">
        <v>84542706</v>
      </c>
      <c r="Y7" s="20">
        <v>-33227654</v>
      </c>
      <c r="Z7" s="21">
        <v>-39.302803958037494</v>
      </c>
      <c r="AA7" s="22">
        <v>169085405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427846</v>
      </c>
      <c r="F8" s="20">
        <v>427846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213924</v>
      </c>
      <c r="Y8" s="20">
        <v>-213924</v>
      </c>
      <c r="Z8" s="21">
        <v>-100</v>
      </c>
      <c r="AA8" s="22">
        <v>427846</v>
      </c>
    </row>
    <row r="9" spans="1:27" x14ac:dyDescent="0.25">
      <c r="A9" s="23" t="s">
        <v>37</v>
      </c>
      <c r="B9" s="17" t="s">
        <v>6</v>
      </c>
      <c r="C9" s="18">
        <v>39372701</v>
      </c>
      <c r="D9" s="18"/>
      <c r="E9" s="19"/>
      <c r="F9" s="20"/>
      <c r="G9" s="20">
        <v>178411</v>
      </c>
      <c r="H9" s="20">
        <v>149360</v>
      </c>
      <c r="I9" s="20">
        <v>123954</v>
      </c>
      <c r="J9" s="20">
        <v>451725</v>
      </c>
      <c r="K9" s="20">
        <v>128052</v>
      </c>
      <c r="L9" s="20">
        <v>100288</v>
      </c>
      <c r="M9" s="20">
        <v>83740</v>
      </c>
      <c r="N9" s="20">
        <v>312080</v>
      </c>
      <c r="O9" s="20"/>
      <c r="P9" s="20"/>
      <c r="Q9" s="20"/>
      <c r="R9" s="20"/>
      <c r="S9" s="20"/>
      <c r="T9" s="20"/>
      <c r="U9" s="20"/>
      <c r="V9" s="20"/>
      <c r="W9" s="20">
        <v>763805</v>
      </c>
      <c r="X9" s="20"/>
      <c r="Y9" s="20">
        <v>763805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44128500</v>
      </c>
      <c r="F11" s="20">
        <v>44128500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22064250</v>
      </c>
      <c r="Y11" s="20">
        <v>-22064250</v>
      </c>
      <c r="Z11" s="21">
        <v>-100</v>
      </c>
      <c r="AA11" s="22">
        <v>44128500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-132323509</v>
      </c>
      <c r="D14" s="18"/>
      <c r="E14" s="19">
        <v>-100160980</v>
      </c>
      <c r="F14" s="20">
        <v>-100160980</v>
      </c>
      <c r="G14" s="20">
        <v>-30926206</v>
      </c>
      <c r="H14" s="20">
        <v>-314884</v>
      </c>
      <c r="I14" s="20">
        <v>-494685</v>
      </c>
      <c r="J14" s="20">
        <v>-31735775</v>
      </c>
      <c r="K14" s="20">
        <v>-718764</v>
      </c>
      <c r="L14" s="20">
        <v>-3141826</v>
      </c>
      <c r="M14" s="20">
        <v>-388448</v>
      </c>
      <c r="N14" s="20">
        <v>-4249038</v>
      </c>
      <c r="O14" s="20"/>
      <c r="P14" s="20"/>
      <c r="Q14" s="20"/>
      <c r="R14" s="20"/>
      <c r="S14" s="20"/>
      <c r="T14" s="20"/>
      <c r="U14" s="20"/>
      <c r="V14" s="20"/>
      <c r="W14" s="20">
        <v>-35984813</v>
      </c>
      <c r="X14" s="20">
        <v>-50080494</v>
      </c>
      <c r="Y14" s="20">
        <v>14095681</v>
      </c>
      <c r="Z14" s="21">
        <v>-28.146050236645031</v>
      </c>
      <c r="AA14" s="22">
        <v>-100160980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3099670</v>
      </c>
      <c r="D17" s="26">
        <f>SUM(D6:D16)</f>
        <v>0</v>
      </c>
      <c r="E17" s="27">
        <f t="shared" si="0"/>
        <v>113480771</v>
      </c>
      <c r="F17" s="28">
        <f t="shared" si="0"/>
        <v>113480771</v>
      </c>
      <c r="G17" s="28">
        <f t="shared" si="0"/>
        <v>-21981972</v>
      </c>
      <c r="H17" s="28">
        <f t="shared" si="0"/>
        <v>8174100</v>
      </c>
      <c r="I17" s="28">
        <f t="shared" si="0"/>
        <v>9329166</v>
      </c>
      <c r="J17" s="28">
        <f t="shared" si="0"/>
        <v>-4478706</v>
      </c>
      <c r="K17" s="28">
        <f t="shared" si="0"/>
        <v>9264415</v>
      </c>
      <c r="L17" s="28">
        <f t="shared" si="0"/>
        <v>4582850</v>
      </c>
      <c r="M17" s="28">
        <f t="shared" si="0"/>
        <v>6725485</v>
      </c>
      <c r="N17" s="28">
        <f t="shared" si="0"/>
        <v>20572750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16094044</v>
      </c>
      <c r="X17" s="28">
        <f t="shared" si="0"/>
        <v>56740386</v>
      </c>
      <c r="Y17" s="28">
        <f t="shared" si="0"/>
        <v>-40646342</v>
      </c>
      <c r="Z17" s="29">
        <f>+IF(X17&lt;&gt;0,+(Y17/X17)*100,0)</f>
        <v>-71.635645904841041</v>
      </c>
      <c r="AA17" s="30">
        <f>SUM(AA6:AA16)</f>
        <v>113480771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3099670</v>
      </c>
      <c r="D38" s="32">
        <f>+D17+D27+D36</f>
        <v>0</v>
      </c>
      <c r="E38" s="33">
        <f t="shared" si="3"/>
        <v>113480771</v>
      </c>
      <c r="F38" s="2">
        <f t="shared" si="3"/>
        <v>113480771</v>
      </c>
      <c r="G38" s="2">
        <f t="shared" si="3"/>
        <v>-21981972</v>
      </c>
      <c r="H38" s="2">
        <f t="shared" si="3"/>
        <v>8174100</v>
      </c>
      <c r="I38" s="2">
        <f t="shared" si="3"/>
        <v>9329166</v>
      </c>
      <c r="J38" s="2">
        <f t="shared" si="3"/>
        <v>-4478706</v>
      </c>
      <c r="K38" s="2">
        <f t="shared" si="3"/>
        <v>9264415</v>
      </c>
      <c r="L38" s="2">
        <f t="shared" si="3"/>
        <v>4582850</v>
      </c>
      <c r="M38" s="2">
        <f t="shared" si="3"/>
        <v>6725485</v>
      </c>
      <c r="N38" s="2">
        <f t="shared" si="3"/>
        <v>20572750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16094044</v>
      </c>
      <c r="X38" s="2">
        <f t="shared" si="3"/>
        <v>56740386</v>
      </c>
      <c r="Y38" s="2">
        <f t="shared" si="3"/>
        <v>-40646342</v>
      </c>
      <c r="Z38" s="34">
        <f>+IF(X38&lt;&gt;0,+(Y38/X38)*100,0)</f>
        <v>-71.635645904841041</v>
      </c>
      <c r="AA38" s="35">
        <f>+AA17+AA27+AA36</f>
        <v>113480771</v>
      </c>
    </row>
    <row r="39" spans="1:27" x14ac:dyDescent="0.25">
      <c r="A39" s="23" t="s">
        <v>60</v>
      </c>
      <c r="B39" s="17"/>
      <c r="C39" s="32">
        <v>-1393878</v>
      </c>
      <c r="D39" s="32"/>
      <c r="E39" s="33"/>
      <c r="F39" s="2"/>
      <c r="G39" s="2">
        <v>1562614</v>
      </c>
      <c r="H39" s="2">
        <f>+G40+H60</f>
        <v>-20419358</v>
      </c>
      <c r="I39" s="2">
        <f>+H40+I60</f>
        <v>-12245258</v>
      </c>
      <c r="J39" s="2">
        <f>+G39</f>
        <v>1562614</v>
      </c>
      <c r="K39" s="2">
        <f>+I40+K60</f>
        <v>-2916092</v>
      </c>
      <c r="L39" s="2">
        <f>+K40+L60</f>
        <v>6348323</v>
      </c>
      <c r="M39" s="2">
        <f>+L40+M60</f>
        <v>10931173</v>
      </c>
      <c r="N39" s="2">
        <f>+K39</f>
        <v>-2916092</v>
      </c>
      <c r="O39" s="2">
        <f>+M40+O60</f>
        <v>17656658</v>
      </c>
      <c r="P39" s="2">
        <f>+O40+P60</f>
        <v>17656658</v>
      </c>
      <c r="Q39" s="2">
        <f>+P40+Q60</f>
        <v>17656658</v>
      </c>
      <c r="R39" s="2">
        <f>+O39</f>
        <v>17656658</v>
      </c>
      <c r="S39" s="2">
        <f>+Q40+S60</f>
        <v>17656658</v>
      </c>
      <c r="T39" s="2">
        <f>+S40+T60</f>
        <v>17656658</v>
      </c>
      <c r="U39" s="2">
        <f>+T40+U60</f>
        <v>17656658</v>
      </c>
      <c r="V39" s="2">
        <f>+S39</f>
        <v>17656658</v>
      </c>
      <c r="W39" s="2">
        <f>+G39</f>
        <v>1562614</v>
      </c>
      <c r="X39" s="2"/>
      <c r="Y39" s="2">
        <f>+W39-X39</f>
        <v>1562614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1705792</v>
      </c>
      <c r="D40" s="43">
        <f t="shared" ref="D40:AA40" si="4">+D38+D39</f>
        <v>0</v>
      </c>
      <c r="E40" s="44">
        <f t="shared" si="4"/>
        <v>113480771</v>
      </c>
      <c r="F40" s="45">
        <f t="shared" si="4"/>
        <v>113480771</v>
      </c>
      <c r="G40" s="45">
        <f t="shared" si="4"/>
        <v>-20419358</v>
      </c>
      <c r="H40" s="45">
        <f t="shared" si="4"/>
        <v>-12245258</v>
      </c>
      <c r="I40" s="45">
        <f t="shared" si="4"/>
        <v>-2916092</v>
      </c>
      <c r="J40" s="45">
        <f>+I40</f>
        <v>-2916092</v>
      </c>
      <c r="K40" s="45">
        <f t="shared" si="4"/>
        <v>6348323</v>
      </c>
      <c r="L40" s="45">
        <f t="shared" si="4"/>
        <v>10931173</v>
      </c>
      <c r="M40" s="45">
        <f t="shared" si="4"/>
        <v>17656658</v>
      </c>
      <c r="N40" s="45">
        <f>+M40</f>
        <v>17656658</v>
      </c>
      <c r="O40" s="45">
        <f t="shared" si="4"/>
        <v>17656658</v>
      </c>
      <c r="P40" s="45">
        <f t="shared" si="4"/>
        <v>17656658</v>
      </c>
      <c r="Q40" s="45">
        <f t="shared" si="4"/>
        <v>17656658</v>
      </c>
      <c r="R40" s="45">
        <f>+Q40</f>
        <v>17656658</v>
      </c>
      <c r="S40" s="45">
        <f t="shared" si="4"/>
        <v>17656658</v>
      </c>
      <c r="T40" s="45">
        <f t="shared" si="4"/>
        <v>17656658</v>
      </c>
      <c r="U40" s="45">
        <f t="shared" si="4"/>
        <v>17656658</v>
      </c>
      <c r="V40" s="45">
        <f>+U40</f>
        <v>17656658</v>
      </c>
      <c r="W40" s="45">
        <f>+V40</f>
        <v>17656658</v>
      </c>
      <c r="X40" s="45">
        <f t="shared" si="4"/>
        <v>56740386</v>
      </c>
      <c r="Y40" s="45">
        <f t="shared" si="4"/>
        <v>-39083728</v>
      </c>
      <c r="Z40" s="46">
        <f>+IF(X40&lt;&gt;0,+(Y40/X40)*100,0)</f>
        <v>-68.881674509581231</v>
      </c>
      <c r="AA40" s="47">
        <f t="shared" si="4"/>
        <v>113480771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1562614</v>
      </c>
      <c r="J60">
        <v>1562614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11154400</v>
      </c>
      <c r="F7" s="20">
        <v>11154400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5577198</v>
      </c>
      <c r="Y7" s="20">
        <v>-5577198</v>
      </c>
      <c r="Z7" s="21">
        <v>-100</v>
      </c>
      <c r="AA7" s="22">
        <v>11154400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49998</v>
      </c>
      <c r="Y8" s="20">
        <v>-49998</v>
      </c>
      <c r="Z8" s="21">
        <v>-100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315</v>
      </c>
      <c r="D14" s="18"/>
      <c r="E14" s="19">
        <v>-30570000</v>
      </c>
      <c r="F14" s="20">
        <v>-30570000</v>
      </c>
      <c r="G14" s="20"/>
      <c r="H14" s="20"/>
      <c r="I14" s="20">
        <v>938966</v>
      </c>
      <c r="J14" s="20">
        <v>938966</v>
      </c>
      <c r="K14" s="20"/>
      <c r="L14" s="20">
        <v>7695</v>
      </c>
      <c r="M14" s="20"/>
      <c r="N14" s="20">
        <v>7695</v>
      </c>
      <c r="O14" s="20"/>
      <c r="P14" s="20"/>
      <c r="Q14" s="20"/>
      <c r="R14" s="20"/>
      <c r="S14" s="20"/>
      <c r="T14" s="20"/>
      <c r="U14" s="20"/>
      <c r="V14" s="20"/>
      <c r="W14" s="20">
        <v>946661</v>
      </c>
      <c r="X14" s="20">
        <v>-15284994</v>
      </c>
      <c r="Y14" s="20">
        <v>16231655</v>
      </c>
      <c r="Z14" s="21">
        <v>-106.19340118811952</v>
      </c>
      <c r="AA14" s="22">
        <v>-30570000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</v>
      </c>
      <c r="D17" s="26">
        <f>SUM(D6:D16)</f>
        <v>0</v>
      </c>
      <c r="E17" s="27">
        <f t="shared" si="0"/>
        <v>-19315600</v>
      </c>
      <c r="F17" s="28">
        <f t="shared" si="0"/>
        <v>-19315600</v>
      </c>
      <c r="G17" s="28">
        <f t="shared" si="0"/>
        <v>0</v>
      </c>
      <c r="H17" s="28">
        <f t="shared" si="0"/>
        <v>0</v>
      </c>
      <c r="I17" s="28">
        <f t="shared" si="0"/>
        <v>938966</v>
      </c>
      <c r="J17" s="28">
        <f t="shared" si="0"/>
        <v>938966</v>
      </c>
      <c r="K17" s="28">
        <f t="shared" si="0"/>
        <v>0</v>
      </c>
      <c r="L17" s="28">
        <f t="shared" si="0"/>
        <v>7695</v>
      </c>
      <c r="M17" s="28">
        <f t="shared" si="0"/>
        <v>0</v>
      </c>
      <c r="N17" s="28">
        <f t="shared" si="0"/>
        <v>7695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946661</v>
      </c>
      <c r="X17" s="28">
        <f t="shared" si="0"/>
        <v>-9657798</v>
      </c>
      <c r="Y17" s="28">
        <f t="shared" si="0"/>
        <v>10604459</v>
      </c>
      <c r="Z17" s="29">
        <f>+IF(X17&lt;&gt;0,+(Y17/X17)*100,0)</f>
        <v>-109.80203769016499</v>
      </c>
      <c r="AA17" s="30">
        <f>SUM(AA6:AA16)</f>
        <v>-19315600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315</v>
      </c>
      <c r="D38" s="32">
        <f>+D17+D27+D36</f>
        <v>0</v>
      </c>
      <c r="E38" s="33">
        <f t="shared" si="3"/>
        <v>-19315600</v>
      </c>
      <c r="F38" s="2">
        <f t="shared" si="3"/>
        <v>-19315600</v>
      </c>
      <c r="G38" s="2">
        <f t="shared" si="3"/>
        <v>0</v>
      </c>
      <c r="H38" s="2">
        <f t="shared" si="3"/>
        <v>0</v>
      </c>
      <c r="I38" s="2">
        <f t="shared" si="3"/>
        <v>938966</v>
      </c>
      <c r="J38" s="2">
        <f t="shared" si="3"/>
        <v>938966</v>
      </c>
      <c r="K38" s="2">
        <f t="shared" si="3"/>
        <v>0</v>
      </c>
      <c r="L38" s="2">
        <f t="shared" si="3"/>
        <v>7695</v>
      </c>
      <c r="M38" s="2">
        <f t="shared" si="3"/>
        <v>0</v>
      </c>
      <c r="N38" s="2">
        <f t="shared" si="3"/>
        <v>7695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946661</v>
      </c>
      <c r="X38" s="2">
        <f t="shared" si="3"/>
        <v>-9657798</v>
      </c>
      <c r="Y38" s="2">
        <f t="shared" si="3"/>
        <v>10604459</v>
      </c>
      <c r="Z38" s="34">
        <f>+IF(X38&lt;&gt;0,+(Y38/X38)*100,0)</f>
        <v>-109.80203769016499</v>
      </c>
      <c r="AA38" s="35">
        <f>+AA17+AA27+AA36</f>
        <v>-19315600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938966</v>
      </c>
      <c r="L39" s="2">
        <f>+K40+L60</f>
        <v>938966</v>
      </c>
      <c r="M39" s="2">
        <f>+L40+M60</f>
        <v>946661</v>
      </c>
      <c r="N39" s="2">
        <f>+K39</f>
        <v>938966</v>
      </c>
      <c r="O39" s="2">
        <f>+M40+O60</f>
        <v>946661</v>
      </c>
      <c r="P39" s="2">
        <f>+O40+P60</f>
        <v>946661</v>
      </c>
      <c r="Q39" s="2">
        <f>+P40+Q60</f>
        <v>946661</v>
      </c>
      <c r="R39" s="2">
        <f>+O39</f>
        <v>946661</v>
      </c>
      <c r="S39" s="2">
        <f>+Q40+S60</f>
        <v>946661</v>
      </c>
      <c r="T39" s="2">
        <f>+S40+T60</f>
        <v>946661</v>
      </c>
      <c r="U39" s="2">
        <f>+T40+U60</f>
        <v>946661</v>
      </c>
      <c r="V39" s="2">
        <f>+S39</f>
        <v>946661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</v>
      </c>
      <c r="D40" s="43">
        <f t="shared" ref="D40:AA40" si="4">+D38+D39</f>
        <v>0</v>
      </c>
      <c r="E40" s="44">
        <f t="shared" si="4"/>
        <v>-19315600</v>
      </c>
      <c r="F40" s="45">
        <f t="shared" si="4"/>
        <v>-19315600</v>
      </c>
      <c r="G40" s="45">
        <f t="shared" si="4"/>
        <v>0</v>
      </c>
      <c r="H40" s="45">
        <f t="shared" si="4"/>
        <v>0</v>
      </c>
      <c r="I40" s="45">
        <f t="shared" si="4"/>
        <v>938966</v>
      </c>
      <c r="J40" s="45">
        <f>+I40</f>
        <v>938966</v>
      </c>
      <c r="K40" s="45">
        <f t="shared" si="4"/>
        <v>938966</v>
      </c>
      <c r="L40" s="45">
        <f t="shared" si="4"/>
        <v>946661</v>
      </c>
      <c r="M40" s="45">
        <f t="shared" si="4"/>
        <v>946661</v>
      </c>
      <c r="N40" s="45">
        <f>+M40</f>
        <v>946661</v>
      </c>
      <c r="O40" s="45">
        <f t="shared" si="4"/>
        <v>946661</v>
      </c>
      <c r="P40" s="45">
        <f t="shared" si="4"/>
        <v>946661</v>
      </c>
      <c r="Q40" s="45">
        <f t="shared" si="4"/>
        <v>946661</v>
      </c>
      <c r="R40" s="45">
        <f>+Q40</f>
        <v>946661</v>
      </c>
      <c r="S40" s="45">
        <f t="shared" si="4"/>
        <v>946661</v>
      </c>
      <c r="T40" s="45">
        <f t="shared" si="4"/>
        <v>946661</v>
      </c>
      <c r="U40" s="45">
        <f t="shared" si="4"/>
        <v>946661</v>
      </c>
      <c r="V40" s="45">
        <f>+U40</f>
        <v>946661</v>
      </c>
      <c r="W40" s="45">
        <f>+V40</f>
        <v>946661</v>
      </c>
      <c r="X40" s="45">
        <f t="shared" si="4"/>
        <v>-9657798</v>
      </c>
      <c r="Y40" s="45">
        <f t="shared" si="4"/>
        <v>10604459</v>
      </c>
      <c r="Z40" s="46">
        <f>+IF(X40&lt;&gt;0,+(Y40/X40)*100,0)</f>
        <v>-109.80203769016499</v>
      </c>
      <c r="AA40" s="47">
        <f t="shared" si="4"/>
        <v>-19315600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18090722</v>
      </c>
      <c r="F7" s="20">
        <v>18090722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9045360</v>
      </c>
      <c r="Y7" s="20">
        <v>-9045360</v>
      </c>
      <c r="Z7" s="21">
        <v>-100</v>
      </c>
      <c r="AA7" s="22">
        <v>18090722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6650657</v>
      </c>
      <c r="D14" s="18"/>
      <c r="E14" s="19">
        <v>-9251906</v>
      </c>
      <c r="F14" s="20">
        <v>-9251906</v>
      </c>
      <c r="G14" s="20">
        <v>560995</v>
      </c>
      <c r="H14" s="20">
        <v>565325</v>
      </c>
      <c r="I14" s="20">
        <v>551309</v>
      </c>
      <c r="J14" s="20">
        <v>1677629</v>
      </c>
      <c r="K14" s="20">
        <v>558801</v>
      </c>
      <c r="L14" s="20">
        <v>571389</v>
      </c>
      <c r="M14" s="20">
        <v>575124</v>
      </c>
      <c r="N14" s="20">
        <v>1705314</v>
      </c>
      <c r="O14" s="20"/>
      <c r="P14" s="20"/>
      <c r="Q14" s="20"/>
      <c r="R14" s="20"/>
      <c r="S14" s="20"/>
      <c r="T14" s="20"/>
      <c r="U14" s="20"/>
      <c r="V14" s="20"/>
      <c r="W14" s="20">
        <v>3382943</v>
      </c>
      <c r="X14" s="20">
        <v>-4625952</v>
      </c>
      <c r="Y14" s="20">
        <v>8008895</v>
      </c>
      <c r="Z14" s="21">
        <v>-173.12966066228097</v>
      </c>
      <c r="AA14" s="22">
        <v>-9251906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6650657</v>
      </c>
      <c r="D17" s="26">
        <f>SUM(D6:D16)</f>
        <v>0</v>
      </c>
      <c r="E17" s="27">
        <f t="shared" si="0"/>
        <v>8838816</v>
      </c>
      <c r="F17" s="28">
        <f t="shared" si="0"/>
        <v>8838816</v>
      </c>
      <c r="G17" s="28">
        <f t="shared" si="0"/>
        <v>560995</v>
      </c>
      <c r="H17" s="28">
        <f t="shared" si="0"/>
        <v>565325</v>
      </c>
      <c r="I17" s="28">
        <f t="shared" si="0"/>
        <v>551309</v>
      </c>
      <c r="J17" s="28">
        <f t="shared" si="0"/>
        <v>1677629</v>
      </c>
      <c r="K17" s="28">
        <f t="shared" si="0"/>
        <v>558801</v>
      </c>
      <c r="L17" s="28">
        <f t="shared" si="0"/>
        <v>571389</v>
      </c>
      <c r="M17" s="28">
        <f t="shared" si="0"/>
        <v>575124</v>
      </c>
      <c r="N17" s="28">
        <f t="shared" si="0"/>
        <v>1705314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3382943</v>
      </c>
      <c r="X17" s="28">
        <f t="shared" si="0"/>
        <v>4419408</v>
      </c>
      <c r="Y17" s="28">
        <f t="shared" si="0"/>
        <v>-1036465</v>
      </c>
      <c r="Z17" s="29">
        <f>+IF(X17&lt;&gt;0,+(Y17/X17)*100,0)</f>
        <v>-23.452575548580263</v>
      </c>
      <c r="AA17" s="30">
        <f>SUM(AA6:AA16)</f>
        <v>8838816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6650657</v>
      </c>
      <c r="D38" s="32">
        <f>+D17+D27+D36</f>
        <v>0</v>
      </c>
      <c r="E38" s="33">
        <f t="shared" si="3"/>
        <v>8838816</v>
      </c>
      <c r="F38" s="2">
        <f t="shared" si="3"/>
        <v>8838816</v>
      </c>
      <c r="G38" s="2">
        <f t="shared" si="3"/>
        <v>560995</v>
      </c>
      <c r="H38" s="2">
        <f t="shared" si="3"/>
        <v>565325</v>
      </c>
      <c r="I38" s="2">
        <f t="shared" si="3"/>
        <v>551309</v>
      </c>
      <c r="J38" s="2">
        <f t="shared" si="3"/>
        <v>1677629</v>
      </c>
      <c r="K38" s="2">
        <f t="shared" si="3"/>
        <v>558801</v>
      </c>
      <c r="L38" s="2">
        <f t="shared" si="3"/>
        <v>571389</v>
      </c>
      <c r="M38" s="2">
        <f t="shared" si="3"/>
        <v>575124</v>
      </c>
      <c r="N38" s="2">
        <f t="shared" si="3"/>
        <v>1705314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3382943</v>
      </c>
      <c r="X38" s="2">
        <f t="shared" si="3"/>
        <v>4419408</v>
      </c>
      <c r="Y38" s="2">
        <f t="shared" si="3"/>
        <v>-1036465</v>
      </c>
      <c r="Z38" s="34">
        <f>+IF(X38&lt;&gt;0,+(Y38/X38)*100,0)</f>
        <v>-23.452575548580263</v>
      </c>
      <c r="AA38" s="35">
        <f>+AA17+AA27+AA36</f>
        <v>8838816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560995</v>
      </c>
      <c r="I39" s="2">
        <f>+H40+I60</f>
        <v>1126320</v>
      </c>
      <c r="J39" s="2">
        <f>+G39</f>
        <v>0</v>
      </c>
      <c r="K39" s="2">
        <f>+I40+K60</f>
        <v>1677629</v>
      </c>
      <c r="L39" s="2">
        <f>+K40+L60</f>
        <v>2236430</v>
      </c>
      <c r="M39" s="2">
        <f>+L40+M60</f>
        <v>2807819</v>
      </c>
      <c r="N39" s="2">
        <f>+K39</f>
        <v>1677629</v>
      </c>
      <c r="O39" s="2">
        <f>+M40+O60</f>
        <v>3382943</v>
      </c>
      <c r="P39" s="2">
        <f>+O40+P60</f>
        <v>3382943</v>
      </c>
      <c r="Q39" s="2">
        <f>+P40+Q60</f>
        <v>3382943</v>
      </c>
      <c r="R39" s="2">
        <f>+O39</f>
        <v>3382943</v>
      </c>
      <c r="S39" s="2">
        <f>+Q40+S60</f>
        <v>3382943</v>
      </c>
      <c r="T39" s="2">
        <f>+S40+T60</f>
        <v>3382943</v>
      </c>
      <c r="U39" s="2">
        <f>+T40+U60</f>
        <v>3382943</v>
      </c>
      <c r="V39" s="2">
        <f>+S39</f>
        <v>3382943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6650657</v>
      </c>
      <c r="D40" s="43">
        <f t="shared" ref="D40:AA40" si="4">+D38+D39</f>
        <v>0</v>
      </c>
      <c r="E40" s="44">
        <f t="shared" si="4"/>
        <v>8838816</v>
      </c>
      <c r="F40" s="45">
        <f t="shared" si="4"/>
        <v>8838816</v>
      </c>
      <c r="G40" s="45">
        <f t="shared" si="4"/>
        <v>560995</v>
      </c>
      <c r="H40" s="45">
        <f t="shared" si="4"/>
        <v>1126320</v>
      </c>
      <c r="I40" s="45">
        <f t="shared" si="4"/>
        <v>1677629</v>
      </c>
      <c r="J40" s="45">
        <f>+I40</f>
        <v>1677629</v>
      </c>
      <c r="K40" s="45">
        <f t="shared" si="4"/>
        <v>2236430</v>
      </c>
      <c r="L40" s="45">
        <f t="shared" si="4"/>
        <v>2807819</v>
      </c>
      <c r="M40" s="45">
        <f t="shared" si="4"/>
        <v>3382943</v>
      </c>
      <c r="N40" s="45">
        <f>+M40</f>
        <v>3382943</v>
      </c>
      <c r="O40" s="45">
        <f t="shared" si="4"/>
        <v>3382943</v>
      </c>
      <c r="P40" s="45">
        <f t="shared" si="4"/>
        <v>3382943</v>
      </c>
      <c r="Q40" s="45">
        <f t="shared" si="4"/>
        <v>3382943</v>
      </c>
      <c r="R40" s="45">
        <f>+Q40</f>
        <v>3382943</v>
      </c>
      <c r="S40" s="45">
        <f t="shared" si="4"/>
        <v>3382943</v>
      </c>
      <c r="T40" s="45">
        <f t="shared" si="4"/>
        <v>3382943</v>
      </c>
      <c r="U40" s="45">
        <f t="shared" si="4"/>
        <v>3382943</v>
      </c>
      <c r="V40" s="45">
        <f>+U40</f>
        <v>3382943</v>
      </c>
      <c r="W40" s="45">
        <f>+V40</f>
        <v>3382943</v>
      </c>
      <c r="X40" s="45">
        <f t="shared" si="4"/>
        <v>4419408</v>
      </c>
      <c r="Y40" s="45">
        <f t="shared" si="4"/>
        <v>-1036465</v>
      </c>
      <c r="Z40" s="46">
        <f>+IF(X40&lt;&gt;0,+(Y40/X40)*100,0)</f>
        <v>-23.452575548580263</v>
      </c>
      <c r="AA40" s="47">
        <f t="shared" si="4"/>
        <v>8838816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87400000</v>
      </c>
      <c r="F7" s="20">
        <v>87400000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43699998</v>
      </c>
      <c r="Y7" s="20">
        <v>-43699998</v>
      </c>
      <c r="Z7" s="21">
        <v>-100</v>
      </c>
      <c r="AA7" s="22">
        <v>87400000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-406077503</v>
      </c>
      <c r="F14" s="20">
        <v>-406077503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-203038740</v>
      </c>
      <c r="Y14" s="20">
        <v>203038740</v>
      </c>
      <c r="Z14" s="21">
        <v>-100</v>
      </c>
      <c r="AA14" s="22">
        <v>-406077503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-25000000</v>
      </c>
      <c r="F16" s="20">
        <v>-25000000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-12500010</v>
      </c>
      <c r="Y16" s="20">
        <v>12500010</v>
      </c>
      <c r="Z16" s="21">
        <v>-100</v>
      </c>
      <c r="AA16" s="22">
        <v>-25000000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-343677503</v>
      </c>
      <c r="F17" s="28">
        <f t="shared" si="0"/>
        <v>-343677503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-171838752</v>
      </c>
      <c r="Y17" s="28">
        <f t="shared" si="0"/>
        <v>171838752</v>
      </c>
      <c r="Z17" s="29">
        <f>+IF(X17&lt;&gt;0,+(Y17/X17)*100,0)</f>
        <v>-100</v>
      </c>
      <c r="AA17" s="30">
        <f>SUM(AA6:AA16)</f>
        <v>-343677503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-329268658</v>
      </c>
      <c r="F26" s="20">
        <v>-329268658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-164634342</v>
      </c>
      <c r="Y26" s="20">
        <v>164634342</v>
      </c>
      <c r="Z26" s="21">
        <v>-100</v>
      </c>
      <c r="AA26" s="22">
        <v>-329268658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-329268658</v>
      </c>
      <c r="F27" s="28">
        <f t="shared" si="1"/>
        <v>-329268658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-164634342</v>
      </c>
      <c r="Y27" s="28">
        <f t="shared" si="1"/>
        <v>164634342</v>
      </c>
      <c r="Z27" s="29">
        <f>+IF(X27&lt;&gt;0,+(Y27/X27)*100,0)</f>
        <v>-100</v>
      </c>
      <c r="AA27" s="30">
        <f>SUM(AA21:AA26)</f>
        <v>-329268658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-672946161</v>
      </c>
      <c r="F38" s="2">
        <f t="shared" si="3"/>
        <v>-672946161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-336473094</v>
      </c>
      <c r="Y38" s="2">
        <f t="shared" si="3"/>
        <v>336473094</v>
      </c>
      <c r="Z38" s="34">
        <f>+IF(X38&lt;&gt;0,+(Y38/X38)*100,0)</f>
        <v>-100</v>
      </c>
      <c r="AA38" s="35">
        <f>+AA17+AA27+AA36</f>
        <v>-672946161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-672946161</v>
      </c>
      <c r="F40" s="45">
        <f t="shared" si="4"/>
        <v>-672946161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-336473094</v>
      </c>
      <c r="Y40" s="45">
        <f t="shared" si="4"/>
        <v>336473094</v>
      </c>
      <c r="Z40" s="46">
        <f>+IF(X40&lt;&gt;0,+(Y40/X40)*100,0)</f>
        <v>-100</v>
      </c>
      <c r="AA40" s="47">
        <f t="shared" si="4"/>
        <v>-672946161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52220376</v>
      </c>
      <c r="F7" s="20">
        <v>52220376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26110182</v>
      </c>
      <c r="Y7" s="20">
        <v>-26110182</v>
      </c>
      <c r="Z7" s="21">
        <v>-100</v>
      </c>
      <c r="AA7" s="22">
        <v>52220376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1249998</v>
      </c>
      <c r="Y9" s="20">
        <v>-1249998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-665719</v>
      </c>
      <c r="D14" s="18"/>
      <c r="E14" s="19"/>
      <c r="F14" s="20"/>
      <c r="G14" s="20">
        <v>-331990</v>
      </c>
      <c r="H14" s="20">
        <v>-45225</v>
      </c>
      <c r="I14" s="20">
        <v>-35833</v>
      </c>
      <c r="J14" s="20">
        <v>-413048</v>
      </c>
      <c r="K14" s="20">
        <v>-264000</v>
      </c>
      <c r="L14" s="20">
        <v>-929</v>
      </c>
      <c r="M14" s="20">
        <v>-14998</v>
      </c>
      <c r="N14" s="20">
        <v>-279927</v>
      </c>
      <c r="O14" s="20"/>
      <c r="P14" s="20"/>
      <c r="Q14" s="20"/>
      <c r="R14" s="20"/>
      <c r="S14" s="20"/>
      <c r="T14" s="20"/>
      <c r="U14" s="20"/>
      <c r="V14" s="20"/>
      <c r="W14" s="20">
        <v>-692975</v>
      </c>
      <c r="X14" s="20"/>
      <c r="Y14" s="20">
        <v>-692975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-665719</v>
      </c>
      <c r="D17" s="26">
        <f>SUM(D6:D16)</f>
        <v>0</v>
      </c>
      <c r="E17" s="27">
        <f t="shared" si="0"/>
        <v>54720376</v>
      </c>
      <c r="F17" s="28">
        <f t="shared" si="0"/>
        <v>54720376</v>
      </c>
      <c r="G17" s="28">
        <f t="shared" si="0"/>
        <v>-331990</v>
      </c>
      <c r="H17" s="28">
        <f t="shared" si="0"/>
        <v>-45225</v>
      </c>
      <c r="I17" s="28">
        <f t="shared" si="0"/>
        <v>-35833</v>
      </c>
      <c r="J17" s="28">
        <f t="shared" si="0"/>
        <v>-413048</v>
      </c>
      <c r="K17" s="28">
        <f t="shared" si="0"/>
        <v>-264000</v>
      </c>
      <c r="L17" s="28">
        <f t="shared" si="0"/>
        <v>-929</v>
      </c>
      <c r="M17" s="28">
        <f t="shared" si="0"/>
        <v>-14998</v>
      </c>
      <c r="N17" s="28">
        <f t="shared" si="0"/>
        <v>-279927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-692975</v>
      </c>
      <c r="X17" s="28">
        <f t="shared" si="0"/>
        <v>27360180</v>
      </c>
      <c r="Y17" s="28">
        <f t="shared" si="0"/>
        <v>-28053155</v>
      </c>
      <c r="Z17" s="29">
        <f>+IF(X17&lt;&gt;0,+(Y17/X17)*100,0)</f>
        <v>-102.53278669950269</v>
      </c>
      <c r="AA17" s="30">
        <f>SUM(AA6:AA16)</f>
        <v>54720376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-665719</v>
      </c>
      <c r="D38" s="32">
        <f>+D17+D27+D36</f>
        <v>0</v>
      </c>
      <c r="E38" s="33">
        <f t="shared" si="3"/>
        <v>54720376</v>
      </c>
      <c r="F38" s="2">
        <f t="shared" si="3"/>
        <v>54720376</v>
      </c>
      <c r="G38" s="2">
        <f t="shared" si="3"/>
        <v>-331990</v>
      </c>
      <c r="H38" s="2">
        <f t="shared" si="3"/>
        <v>-45225</v>
      </c>
      <c r="I38" s="2">
        <f t="shared" si="3"/>
        <v>-35833</v>
      </c>
      <c r="J38" s="2">
        <f t="shared" si="3"/>
        <v>-413048</v>
      </c>
      <c r="K38" s="2">
        <f t="shared" si="3"/>
        <v>-264000</v>
      </c>
      <c r="L38" s="2">
        <f t="shared" si="3"/>
        <v>-929</v>
      </c>
      <c r="M38" s="2">
        <f t="shared" si="3"/>
        <v>-14998</v>
      </c>
      <c r="N38" s="2">
        <f t="shared" si="3"/>
        <v>-279927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-692975</v>
      </c>
      <c r="X38" s="2">
        <f t="shared" si="3"/>
        <v>27360180</v>
      </c>
      <c r="Y38" s="2">
        <f t="shared" si="3"/>
        <v>-28053155</v>
      </c>
      <c r="Z38" s="34">
        <f>+IF(X38&lt;&gt;0,+(Y38/X38)*100,0)</f>
        <v>-102.53278669950269</v>
      </c>
      <c r="AA38" s="35">
        <f>+AA17+AA27+AA36</f>
        <v>54720376</v>
      </c>
    </row>
    <row r="39" spans="1:27" x14ac:dyDescent="0.25">
      <c r="A39" s="23" t="s">
        <v>60</v>
      </c>
      <c r="B39" s="17"/>
      <c r="C39" s="32">
        <v>-3140572</v>
      </c>
      <c r="D39" s="32"/>
      <c r="E39" s="33"/>
      <c r="F39" s="2"/>
      <c r="G39" s="2"/>
      <c r="H39" s="2">
        <f>+G40+H60</f>
        <v>-331990</v>
      </c>
      <c r="I39" s="2">
        <f>+H40+I60</f>
        <v>-377215</v>
      </c>
      <c r="J39" s="2">
        <f>+G39</f>
        <v>0</v>
      </c>
      <c r="K39" s="2">
        <f>+I40+K60</f>
        <v>-413048</v>
      </c>
      <c r="L39" s="2">
        <f>+K40+L60</f>
        <v>-677048</v>
      </c>
      <c r="M39" s="2">
        <f>+L40+M60</f>
        <v>-677977</v>
      </c>
      <c r="N39" s="2">
        <f>+K39</f>
        <v>-413048</v>
      </c>
      <c r="O39" s="2">
        <f>+M40+O60</f>
        <v>-692975</v>
      </c>
      <c r="P39" s="2">
        <f>+O40+P60</f>
        <v>-692975</v>
      </c>
      <c r="Q39" s="2">
        <f>+P40+Q60</f>
        <v>-692975</v>
      </c>
      <c r="R39" s="2">
        <f>+O39</f>
        <v>-692975</v>
      </c>
      <c r="S39" s="2">
        <f>+Q40+S60</f>
        <v>-692975</v>
      </c>
      <c r="T39" s="2">
        <f>+S40+T60</f>
        <v>-692975</v>
      </c>
      <c r="U39" s="2">
        <f>+T40+U60</f>
        <v>-692975</v>
      </c>
      <c r="V39" s="2">
        <f>+S39</f>
        <v>-692975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-3806291</v>
      </c>
      <c r="D40" s="43">
        <f t="shared" ref="D40:AA40" si="4">+D38+D39</f>
        <v>0</v>
      </c>
      <c r="E40" s="44">
        <f t="shared" si="4"/>
        <v>54720376</v>
      </c>
      <c r="F40" s="45">
        <f t="shared" si="4"/>
        <v>54720376</v>
      </c>
      <c r="G40" s="45">
        <f t="shared" si="4"/>
        <v>-331990</v>
      </c>
      <c r="H40" s="45">
        <f t="shared" si="4"/>
        <v>-377215</v>
      </c>
      <c r="I40" s="45">
        <f t="shared" si="4"/>
        <v>-413048</v>
      </c>
      <c r="J40" s="45">
        <f>+I40</f>
        <v>-413048</v>
      </c>
      <c r="K40" s="45">
        <f t="shared" si="4"/>
        <v>-677048</v>
      </c>
      <c r="L40" s="45">
        <f t="shared" si="4"/>
        <v>-677977</v>
      </c>
      <c r="M40" s="45">
        <f t="shared" si="4"/>
        <v>-692975</v>
      </c>
      <c r="N40" s="45">
        <f>+M40</f>
        <v>-692975</v>
      </c>
      <c r="O40" s="45">
        <f t="shared" si="4"/>
        <v>-692975</v>
      </c>
      <c r="P40" s="45">
        <f t="shared" si="4"/>
        <v>-692975</v>
      </c>
      <c r="Q40" s="45">
        <f t="shared" si="4"/>
        <v>-692975</v>
      </c>
      <c r="R40" s="45">
        <f>+Q40</f>
        <v>-692975</v>
      </c>
      <c r="S40" s="45">
        <f t="shared" si="4"/>
        <v>-692975</v>
      </c>
      <c r="T40" s="45">
        <f t="shared" si="4"/>
        <v>-692975</v>
      </c>
      <c r="U40" s="45">
        <f t="shared" si="4"/>
        <v>-692975</v>
      </c>
      <c r="V40" s="45">
        <f>+U40</f>
        <v>-692975</v>
      </c>
      <c r="W40" s="45">
        <f>+V40</f>
        <v>-692975</v>
      </c>
      <c r="X40" s="45">
        <f t="shared" si="4"/>
        <v>27360180</v>
      </c>
      <c r="Y40" s="45">
        <f t="shared" si="4"/>
        <v>-28053155</v>
      </c>
      <c r="Z40" s="46">
        <f>+IF(X40&lt;&gt;0,+(Y40/X40)*100,0)</f>
        <v>-102.53278669950269</v>
      </c>
      <c r="AA40" s="47">
        <f t="shared" si="4"/>
        <v>54720376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2178743</v>
      </c>
      <c r="D7" s="18"/>
      <c r="E7" s="19">
        <v>6984288</v>
      </c>
      <c r="F7" s="20">
        <v>6984288</v>
      </c>
      <c r="G7" s="20"/>
      <c r="H7" s="20"/>
      <c r="I7" s="20">
        <v>83247</v>
      </c>
      <c r="J7" s="20">
        <v>83247</v>
      </c>
      <c r="K7" s="20">
        <v>209940</v>
      </c>
      <c r="L7" s="20"/>
      <c r="M7" s="20">
        <v>233912</v>
      </c>
      <c r="N7" s="20">
        <v>443852</v>
      </c>
      <c r="O7" s="20"/>
      <c r="P7" s="20"/>
      <c r="Q7" s="20"/>
      <c r="R7" s="20"/>
      <c r="S7" s="20"/>
      <c r="T7" s="20"/>
      <c r="U7" s="20"/>
      <c r="V7" s="20"/>
      <c r="W7" s="20">
        <v>527099</v>
      </c>
      <c r="X7" s="20">
        <v>3492144</v>
      </c>
      <c r="Y7" s="20">
        <v>-2965045</v>
      </c>
      <c r="Z7" s="21">
        <v>-84.906149345502357</v>
      </c>
      <c r="AA7" s="22">
        <v>6984288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305465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-265847</v>
      </c>
      <c r="D14" s="18"/>
      <c r="E14" s="19"/>
      <c r="F14" s="20"/>
      <c r="G14" s="20"/>
      <c r="H14" s="20"/>
      <c r="I14" s="20"/>
      <c r="J14" s="20"/>
      <c r="K14" s="20">
        <v>-60711</v>
      </c>
      <c r="L14" s="20"/>
      <c r="M14" s="20"/>
      <c r="N14" s="20">
        <v>-60711</v>
      </c>
      <c r="O14" s="20"/>
      <c r="P14" s="20"/>
      <c r="Q14" s="20"/>
      <c r="R14" s="20"/>
      <c r="S14" s="20"/>
      <c r="T14" s="20"/>
      <c r="U14" s="20"/>
      <c r="V14" s="20"/>
      <c r="W14" s="20">
        <v>-60711</v>
      </c>
      <c r="X14" s="20"/>
      <c r="Y14" s="20">
        <v>-60711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2218361</v>
      </c>
      <c r="D17" s="26">
        <f>SUM(D6:D16)</f>
        <v>0</v>
      </c>
      <c r="E17" s="27">
        <f t="shared" si="0"/>
        <v>6984288</v>
      </c>
      <c r="F17" s="28">
        <f t="shared" si="0"/>
        <v>6984288</v>
      </c>
      <c r="G17" s="28">
        <f t="shared" si="0"/>
        <v>0</v>
      </c>
      <c r="H17" s="28">
        <f t="shared" si="0"/>
        <v>0</v>
      </c>
      <c r="I17" s="28">
        <f t="shared" si="0"/>
        <v>83247</v>
      </c>
      <c r="J17" s="28">
        <f t="shared" si="0"/>
        <v>83247</v>
      </c>
      <c r="K17" s="28">
        <f t="shared" si="0"/>
        <v>149229</v>
      </c>
      <c r="L17" s="28">
        <f t="shared" si="0"/>
        <v>0</v>
      </c>
      <c r="M17" s="28">
        <f t="shared" si="0"/>
        <v>233912</v>
      </c>
      <c r="N17" s="28">
        <f t="shared" si="0"/>
        <v>383141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466388</v>
      </c>
      <c r="X17" s="28">
        <f t="shared" si="0"/>
        <v>3492144</v>
      </c>
      <c r="Y17" s="28">
        <f t="shared" si="0"/>
        <v>-3025756</v>
      </c>
      <c r="Z17" s="29">
        <f>+IF(X17&lt;&gt;0,+(Y17/X17)*100,0)</f>
        <v>-86.644651537851814</v>
      </c>
      <c r="AA17" s="30">
        <f>SUM(AA6:AA16)</f>
        <v>6984288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2218361</v>
      </c>
      <c r="D38" s="32">
        <f>+D17+D27+D36</f>
        <v>0</v>
      </c>
      <c r="E38" s="33">
        <f t="shared" si="3"/>
        <v>6984288</v>
      </c>
      <c r="F38" s="2">
        <f t="shared" si="3"/>
        <v>6984288</v>
      </c>
      <c r="G38" s="2">
        <f t="shared" si="3"/>
        <v>0</v>
      </c>
      <c r="H38" s="2">
        <f t="shared" si="3"/>
        <v>0</v>
      </c>
      <c r="I38" s="2">
        <f t="shared" si="3"/>
        <v>83247</v>
      </c>
      <c r="J38" s="2">
        <f t="shared" si="3"/>
        <v>83247</v>
      </c>
      <c r="K38" s="2">
        <f t="shared" si="3"/>
        <v>149229</v>
      </c>
      <c r="L38" s="2">
        <f t="shared" si="3"/>
        <v>0</v>
      </c>
      <c r="M38" s="2">
        <f t="shared" si="3"/>
        <v>233912</v>
      </c>
      <c r="N38" s="2">
        <f t="shared" si="3"/>
        <v>383141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466388</v>
      </c>
      <c r="X38" s="2">
        <f t="shared" si="3"/>
        <v>3492144</v>
      </c>
      <c r="Y38" s="2">
        <f t="shared" si="3"/>
        <v>-3025756</v>
      </c>
      <c r="Z38" s="34">
        <f>+IF(X38&lt;&gt;0,+(Y38/X38)*100,0)</f>
        <v>-86.644651537851814</v>
      </c>
      <c r="AA38" s="35">
        <f>+AA17+AA27+AA36</f>
        <v>6984288</v>
      </c>
    </row>
    <row r="39" spans="1:27" x14ac:dyDescent="0.25">
      <c r="A39" s="23" t="s">
        <v>60</v>
      </c>
      <c r="B39" s="17"/>
      <c r="C39" s="32">
        <v>17795190</v>
      </c>
      <c r="D39" s="32"/>
      <c r="E39" s="33">
        <v>-17795190</v>
      </c>
      <c r="F39" s="2">
        <v>-17795190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83247</v>
      </c>
      <c r="L39" s="2">
        <f>+K40+L60</f>
        <v>232476</v>
      </c>
      <c r="M39" s="2">
        <f>+L40+M60</f>
        <v>232476</v>
      </c>
      <c r="N39" s="2">
        <f>+K39</f>
        <v>83247</v>
      </c>
      <c r="O39" s="2">
        <f>+M40+O60</f>
        <v>466388</v>
      </c>
      <c r="P39" s="2">
        <f>+O40+P60</f>
        <v>466388</v>
      </c>
      <c r="Q39" s="2">
        <f>+P40+Q60</f>
        <v>466388</v>
      </c>
      <c r="R39" s="2">
        <f>+O39</f>
        <v>466388</v>
      </c>
      <c r="S39" s="2">
        <f>+Q40+S60</f>
        <v>466388</v>
      </c>
      <c r="T39" s="2">
        <f>+S40+T60</f>
        <v>466388</v>
      </c>
      <c r="U39" s="2">
        <f>+T40+U60</f>
        <v>466388</v>
      </c>
      <c r="V39" s="2">
        <f>+S39</f>
        <v>466388</v>
      </c>
      <c r="W39" s="2">
        <f>+G39</f>
        <v>0</v>
      </c>
      <c r="X39" s="2">
        <v>-17795190</v>
      </c>
      <c r="Y39" s="2">
        <f>+W39-X39</f>
        <v>17795190</v>
      </c>
      <c r="Z39" s="34">
        <f>+IF(X39&lt;&gt;0,+(Y39/X39)*100,0)</f>
        <v>-100</v>
      </c>
      <c r="AA39" s="35">
        <v>-17795190</v>
      </c>
    </row>
    <row r="40" spans="1:27" x14ac:dyDescent="0.25">
      <c r="A40" s="41" t="s">
        <v>62</v>
      </c>
      <c r="B40" s="42" t="s">
        <v>61</v>
      </c>
      <c r="C40" s="43">
        <f>+C38+C39</f>
        <v>20013551</v>
      </c>
      <c r="D40" s="43">
        <f t="shared" ref="D40:AA40" si="4">+D38+D39</f>
        <v>0</v>
      </c>
      <c r="E40" s="44">
        <f t="shared" si="4"/>
        <v>-10810902</v>
      </c>
      <c r="F40" s="45">
        <f t="shared" si="4"/>
        <v>-10810902</v>
      </c>
      <c r="G40" s="45">
        <f t="shared" si="4"/>
        <v>0</v>
      </c>
      <c r="H40" s="45">
        <f t="shared" si="4"/>
        <v>0</v>
      </c>
      <c r="I40" s="45">
        <f t="shared" si="4"/>
        <v>83247</v>
      </c>
      <c r="J40" s="45">
        <f>+I40</f>
        <v>83247</v>
      </c>
      <c r="K40" s="45">
        <f t="shared" si="4"/>
        <v>232476</v>
      </c>
      <c r="L40" s="45">
        <f t="shared" si="4"/>
        <v>232476</v>
      </c>
      <c r="M40" s="45">
        <f t="shared" si="4"/>
        <v>466388</v>
      </c>
      <c r="N40" s="45">
        <f>+M40</f>
        <v>466388</v>
      </c>
      <c r="O40" s="45">
        <f t="shared" si="4"/>
        <v>466388</v>
      </c>
      <c r="P40" s="45">
        <f t="shared" si="4"/>
        <v>466388</v>
      </c>
      <c r="Q40" s="45">
        <f t="shared" si="4"/>
        <v>466388</v>
      </c>
      <c r="R40" s="45">
        <f>+Q40</f>
        <v>466388</v>
      </c>
      <c r="S40" s="45">
        <f t="shared" si="4"/>
        <v>466388</v>
      </c>
      <c r="T40" s="45">
        <f t="shared" si="4"/>
        <v>466388</v>
      </c>
      <c r="U40" s="45">
        <f t="shared" si="4"/>
        <v>466388</v>
      </c>
      <c r="V40" s="45">
        <f>+U40</f>
        <v>466388</v>
      </c>
      <c r="W40" s="45">
        <f>+V40</f>
        <v>466388</v>
      </c>
      <c r="X40" s="45">
        <f t="shared" si="4"/>
        <v>-14303046</v>
      </c>
      <c r="Y40" s="45">
        <f t="shared" si="4"/>
        <v>14769434</v>
      </c>
      <c r="Z40" s="46">
        <f>+IF(X40&lt;&gt;0,+(Y40/X40)*100,0)</f>
        <v>-103.26075998077613</v>
      </c>
      <c r="AA40" s="47">
        <f t="shared" si="4"/>
        <v>-10810902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22811</v>
      </c>
      <c r="F7" s="20">
        <v>22811</v>
      </c>
      <c r="G7" s="20">
        <v>26696</v>
      </c>
      <c r="H7" s="20">
        <v>59584</v>
      </c>
      <c r="I7" s="20">
        <v>36659</v>
      </c>
      <c r="J7" s="20">
        <v>122939</v>
      </c>
      <c r="K7" s="20">
        <v>95757</v>
      </c>
      <c r="L7" s="20">
        <v>62370</v>
      </c>
      <c r="M7" s="20">
        <v>37722</v>
      </c>
      <c r="N7" s="20">
        <v>195849</v>
      </c>
      <c r="O7" s="20"/>
      <c r="P7" s="20"/>
      <c r="Q7" s="20"/>
      <c r="R7" s="20"/>
      <c r="S7" s="20"/>
      <c r="T7" s="20"/>
      <c r="U7" s="20"/>
      <c r="V7" s="20"/>
      <c r="W7" s="20">
        <v>318788</v>
      </c>
      <c r="X7" s="20">
        <v>11406</v>
      </c>
      <c r="Y7" s="20">
        <v>307382</v>
      </c>
      <c r="Z7" s="21">
        <v>2694.9149570401541</v>
      </c>
      <c r="AA7" s="22">
        <v>22811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4000000</v>
      </c>
      <c r="L9" s="20"/>
      <c r="M9" s="20"/>
      <c r="N9" s="20">
        <v>4000000</v>
      </c>
      <c r="O9" s="20"/>
      <c r="P9" s="20"/>
      <c r="Q9" s="20"/>
      <c r="R9" s="20"/>
      <c r="S9" s="20"/>
      <c r="T9" s="20"/>
      <c r="U9" s="20"/>
      <c r="V9" s="20"/>
      <c r="W9" s="20">
        <v>4000000</v>
      </c>
      <c r="X9" s="20"/>
      <c r="Y9" s="20">
        <v>4000000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1098</v>
      </c>
      <c r="H11" s="20">
        <v>6998</v>
      </c>
      <c r="I11" s="20">
        <v>717</v>
      </c>
      <c r="J11" s="20">
        <v>8813</v>
      </c>
      <c r="K11" s="20">
        <v>19913</v>
      </c>
      <c r="L11" s="20">
        <v>2594</v>
      </c>
      <c r="M11" s="20">
        <v>1320</v>
      </c>
      <c r="N11" s="20">
        <v>23827</v>
      </c>
      <c r="O11" s="20"/>
      <c r="P11" s="20"/>
      <c r="Q11" s="20"/>
      <c r="R11" s="20"/>
      <c r="S11" s="20"/>
      <c r="T11" s="20"/>
      <c r="U11" s="20"/>
      <c r="V11" s="20"/>
      <c r="W11" s="20">
        <v>32640</v>
      </c>
      <c r="X11" s="20"/>
      <c r="Y11" s="20">
        <v>32640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-3881383</v>
      </c>
      <c r="F14" s="20">
        <v>-3881383</v>
      </c>
      <c r="G14" s="20"/>
      <c r="H14" s="20">
        <v>-499470</v>
      </c>
      <c r="I14" s="20">
        <v>-874</v>
      </c>
      <c r="J14" s="20">
        <v>-500344</v>
      </c>
      <c r="K14" s="20"/>
      <c r="L14" s="20"/>
      <c r="M14" s="20">
        <v>-680904</v>
      </c>
      <c r="N14" s="20">
        <v>-680904</v>
      </c>
      <c r="O14" s="20"/>
      <c r="P14" s="20"/>
      <c r="Q14" s="20"/>
      <c r="R14" s="20"/>
      <c r="S14" s="20"/>
      <c r="T14" s="20"/>
      <c r="U14" s="20"/>
      <c r="V14" s="20"/>
      <c r="W14" s="20">
        <v>-1181248</v>
      </c>
      <c r="X14" s="20">
        <v>-1940694</v>
      </c>
      <c r="Y14" s="20">
        <v>759446</v>
      </c>
      <c r="Z14" s="21">
        <v>-39.132702012785117</v>
      </c>
      <c r="AA14" s="22">
        <v>-3881383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-3858572</v>
      </c>
      <c r="F17" s="28">
        <f t="shared" si="0"/>
        <v>-3858572</v>
      </c>
      <c r="G17" s="28">
        <f t="shared" si="0"/>
        <v>27794</v>
      </c>
      <c r="H17" s="28">
        <f t="shared" si="0"/>
        <v>-432888</v>
      </c>
      <c r="I17" s="28">
        <f t="shared" si="0"/>
        <v>36502</v>
      </c>
      <c r="J17" s="28">
        <f t="shared" si="0"/>
        <v>-368592</v>
      </c>
      <c r="K17" s="28">
        <f t="shared" si="0"/>
        <v>4115670</v>
      </c>
      <c r="L17" s="28">
        <f t="shared" si="0"/>
        <v>64964</v>
      </c>
      <c r="M17" s="28">
        <f t="shared" si="0"/>
        <v>-641862</v>
      </c>
      <c r="N17" s="28">
        <f t="shared" si="0"/>
        <v>3538772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3170180</v>
      </c>
      <c r="X17" s="28">
        <f t="shared" si="0"/>
        <v>-1929288</v>
      </c>
      <c r="Y17" s="28">
        <f t="shared" si="0"/>
        <v>5099468</v>
      </c>
      <c r="Z17" s="29">
        <f>+IF(X17&lt;&gt;0,+(Y17/X17)*100,0)</f>
        <v>-264.31865019634182</v>
      </c>
      <c r="AA17" s="30">
        <f>SUM(AA6:AA16)</f>
        <v>-3858572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-3858572</v>
      </c>
      <c r="F38" s="2">
        <f t="shared" si="3"/>
        <v>-3858572</v>
      </c>
      <c r="G38" s="2">
        <f t="shared" si="3"/>
        <v>27794</v>
      </c>
      <c r="H38" s="2">
        <f t="shared" si="3"/>
        <v>-432888</v>
      </c>
      <c r="I38" s="2">
        <f t="shared" si="3"/>
        <v>36502</v>
      </c>
      <c r="J38" s="2">
        <f t="shared" si="3"/>
        <v>-368592</v>
      </c>
      <c r="K38" s="2">
        <f t="shared" si="3"/>
        <v>4115670</v>
      </c>
      <c r="L38" s="2">
        <f t="shared" si="3"/>
        <v>64964</v>
      </c>
      <c r="M38" s="2">
        <f t="shared" si="3"/>
        <v>-641862</v>
      </c>
      <c r="N38" s="2">
        <f t="shared" si="3"/>
        <v>3538772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3170180</v>
      </c>
      <c r="X38" s="2">
        <f t="shared" si="3"/>
        <v>-1929288</v>
      </c>
      <c r="Y38" s="2">
        <f t="shared" si="3"/>
        <v>5099468</v>
      </c>
      <c r="Z38" s="34">
        <f>+IF(X38&lt;&gt;0,+(Y38/X38)*100,0)</f>
        <v>-264.31865019634182</v>
      </c>
      <c r="AA38" s="35">
        <f>+AA17+AA27+AA36</f>
        <v>-3858572</v>
      </c>
    </row>
    <row r="39" spans="1:27" x14ac:dyDescent="0.25">
      <c r="A39" s="23" t="s">
        <v>60</v>
      </c>
      <c r="B39" s="17"/>
      <c r="C39" s="32"/>
      <c r="D39" s="32"/>
      <c r="E39" s="33">
        <v>-14634595</v>
      </c>
      <c r="F39" s="2">
        <v>-14634595</v>
      </c>
      <c r="G39" s="2">
        <v>-7917333</v>
      </c>
      <c r="H39" s="2">
        <f>+G40+H60</f>
        <v>-7889539</v>
      </c>
      <c r="I39" s="2">
        <f>+H40+I60</f>
        <v>-8322427</v>
      </c>
      <c r="J39" s="2">
        <f>+G39</f>
        <v>-7917333</v>
      </c>
      <c r="K39" s="2">
        <f>+I40+K60</f>
        <v>-8285925</v>
      </c>
      <c r="L39" s="2">
        <f>+K40+L60</f>
        <v>-4170255</v>
      </c>
      <c r="M39" s="2">
        <f>+L40+M60</f>
        <v>-4105291</v>
      </c>
      <c r="N39" s="2">
        <f>+K39</f>
        <v>-8285925</v>
      </c>
      <c r="O39" s="2">
        <f>+M40+O60</f>
        <v>-4747153</v>
      </c>
      <c r="P39" s="2">
        <f>+O40+P60</f>
        <v>-4747153</v>
      </c>
      <c r="Q39" s="2">
        <f>+P40+Q60</f>
        <v>-4747153</v>
      </c>
      <c r="R39" s="2">
        <f>+O39</f>
        <v>-4747153</v>
      </c>
      <c r="S39" s="2">
        <f>+Q40+S60</f>
        <v>-4747153</v>
      </c>
      <c r="T39" s="2">
        <f>+S40+T60</f>
        <v>-4747153</v>
      </c>
      <c r="U39" s="2">
        <f>+T40+U60</f>
        <v>-4747153</v>
      </c>
      <c r="V39" s="2">
        <f>+S39</f>
        <v>-4747153</v>
      </c>
      <c r="W39" s="2">
        <f>+G39</f>
        <v>-7917333</v>
      </c>
      <c r="X39" s="2">
        <v>-14634595</v>
      </c>
      <c r="Y39" s="2">
        <f>+W39-X39</f>
        <v>6717262</v>
      </c>
      <c r="Z39" s="34">
        <f>+IF(X39&lt;&gt;0,+(Y39/X39)*100,0)</f>
        <v>-45.899883119416693</v>
      </c>
      <c r="AA39" s="35">
        <v>-14634595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-18493167</v>
      </c>
      <c r="F40" s="45">
        <f t="shared" si="4"/>
        <v>-18493167</v>
      </c>
      <c r="G40" s="45">
        <f t="shared" si="4"/>
        <v>-7889539</v>
      </c>
      <c r="H40" s="45">
        <f t="shared" si="4"/>
        <v>-8322427</v>
      </c>
      <c r="I40" s="45">
        <f t="shared" si="4"/>
        <v>-8285925</v>
      </c>
      <c r="J40" s="45">
        <f>+I40</f>
        <v>-8285925</v>
      </c>
      <c r="K40" s="45">
        <f t="shared" si="4"/>
        <v>-4170255</v>
      </c>
      <c r="L40" s="45">
        <f t="shared" si="4"/>
        <v>-4105291</v>
      </c>
      <c r="M40" s="45">
        <f t="shared" si="4"/>
        <v>-4747153</v>
      </c>
      <c r="N40" s="45">
        <f>+M40</f>
        <v>-4747153</v>
      </c>
      <c r="O40" s="45">
        <f t="shared" si="4"/>
        <v>-4747153</v>
      </c>
      <c r="P40" s="45">
        <f t="shared" si="4"/>
        <v>-4747153</v>
      </c>
      <c r="Q40" s="45">
        <f t="shared" si="4"/>
        <v>-4747153</v>
      </c>
      <c r="R40" s="45">
        <f>+Q40</f>
        <v>-4747153</v>
      </c>
      <c r="S40" s="45">
        <f t="shared" si="4"/>
        <v>-4747153</v>
      </c>
      <c r="T40" s="45">
        <f t="shared" si="4"/>
        <v>-4747153</v>
      </c>
      <c r="U40" s="45">
        <f t="shared" si="4"/>
        <v>-4747153</v>
      </c>
      <c r="V40" s="45">
        <f>+U40</f>
        <v>-4747153</v>
      </c>
      <c r="W40" s="45">
        <f>+V40</f>
        <v>-4747153</v>
      </c>
      <c r="X40" s="45">
        <f t="shared" si="4"/>
        <v>-16563883</v>
      </c>
      <c r="Y40" s="45">
        <f t="shared" si="4"/>
        <v>11816730</v>
      </c>
      <c r="Z40" s="46">
        <f>+IF(X40&lt;&gt;0,+(Y40/X40)*100,0)</f>
        <v>-71.340337286854776</v>
      </c>
      <c r="AA40" s="47">
        <f t="shared" si="4"/>
        <v>-18493167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-7917333</v>
      </c>
      <c r="J60">
        <v>-7917333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13001744</v>
      </c>
      <c r="F7" s="20">
        <v>13001744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6500874</v>
      </c>
      <c r="Y7" s="20">
        <v>-6500874</v>
      </c>
      <c r="Z7" s="21">
        <v>-100</v>
      </c>
      <c r="AA7" s="22">
        <v>13001744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-9661791</v>
      </c>
      <c r="F14" s="20">
        <v>-9661791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-4830894</v>
      </c>
      <c r="Y14" s="20">
        <v>4830894</v>
      </c>
      <c r="Z14" s="21">
        <v>-100</v>
      </c>
      <c r="AA14" s="22">
        <v>-9661791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3339953</v>
      </c>
      <c r="F17" s="28">
        <f t="shared" si="0"/>
        <v>3339953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1669980</v>
      </c>
      <c r="Y17" s="28">
        <f t="shared" si="0"/>
        <v>-1669980</v>
      </c>
      <c r="Z17" s="29">
        <f>+IF(X17&lt;&gt;0,+(Y17/X17)*100,0)</f>
        <v>-100</v>
      </c>
      <c r="AA17" s="30">
        <f>SUM(AA6:AA16)</f>
        <v>3339953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3339953</v>
      </c>
      <c r="F38" s="2">
        <f t="shared" si="3"/>
        <v>3339953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1669980</v>
      </c>
      <c r="Y38" s="2">
        <f t="shared" si="3"/>
        <v>-1669980</v>
      </c>
      <c r="Z38" s="34">
        <f>+IF(X38&lt;&gt;0,+(Y38/X38)*100,0)</f>
        <v>-100</v>
      </c>
      <c r="AA38" s="35">
        <f>+AA17+AA27+AA36</f>
        <v>3339953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3339953</v>
      </c>
      <c r="F40" s="45">
        <f t="shared" si="4"/>
        <v>3339953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1669980</v>
      </c>
      <c r="Y40" s="45">
        <f t="shared" si="4"/>
        <v>-1669980</v>
      </c>
      <c r="Z40" s="46">
        <f>+IF(X40&lt;&gt;0,+(Y40/X40)*100,0)</f>
        <v>-100</v>
      </c>
      <c r="AA40" s="47">
        <f t="shared" si="4"/>
        <v>3339953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218766399</v>
      </c>
      <c r="F9" s="20">
        <v>218766399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109383204</v>
      </c>
      <c r="Y9" s="20">
        <v>-107805158</v>
      </c>
      <c r="Z9" s="21">
        <v>-98.557323298008342</v>
      </c>
      <c r="AA9" s="22">
        <v>218766399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737767450</v>
      </c>
      <c r="F10" s="20">
        <v>737767450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368883726</v>
      </c>
      <c r="Y10" s="20">
        <v>-407868177</v>
      </c>
      <c r="Z10" s="21">
        <v>-110.56822197680793</v>
      </c>
      <c r="AA10" s="22">
        <v>737767450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-260622956</v>
      </c>
      <c r="F14" s="20">
        <v>-260622956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-130311474</v>
      </c>
      <c r="Y14" s="20">
        <v>130311474</v>
      </c>
      <c r="Z14" s="21">
        <v>-100</v>
      </c>
      <c r="AA14" s="22">
        <v>-260622956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-21000000</v>
      </c>
      <c r="F16" s="20">
        <v>-21000000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-10500000</v>
      </c>
      <c r="Y16" s="20">
        <v>10500000</v>
      </c>
      <c r="Z16" s="21">
        <v>-100</v>
      </c>
      <c r="AA16" s="22">
        <v>-21000000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674910893</v>
      </c>
      <c r="F17" s="28">
        <f t="shared" si="0"/>
        <v>674910893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337455456</v>
      </c>
      <c r="Y17" s="28">
        <f t="shared" si="0"/>
        <v>-374861861</v>
      </c>
      <c r="Z17" s="29">
        <f>+IF(X17&lt;&gt;0,+(Y17/X17)*100,0)</f>
        <v>-111.08484226137389</v>
      </c>
      <c r="AA17" s="30">
        <f>SUM(AA6:AA16)</f>
        <v>674910893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-636702983</v>
      </c>
      <c r="F26" s="20">
        <v>-636702983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-318351492</v>
      </c>
      <c r="Y26" s="20">
        <v>318351492</v>
      </c>
      <c r="Z26" s="21">
        <v>-100</v>
      </c>
      <c r="AA26" s="22">
        <v>-636702983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-636702983</v>
      </c>
      <c r="F27" s="28">
        <f t="shared" si="1"/>
        <v>-636702983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-318351492</v>
      </c>
      <c r="Y27" s="28">
        <f t="shared" si="1"/>
        <v>318351492</v>
      </c>
      <c r="Z27" s="29">
        <f>+IF(X27&lt;&gt;0,+(Y27/X27)*100,0)</f>
        <v>-100</v>
      </c>
      <c r="AA27" s="30">
        <f>SUM(AA21:AA26)</f>
        <v>-636702983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38207910</v>
      </c>
      <c r="F38" s="2">
        <f t="shared" si="3"/>
        <v>38207910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-37406405</v>
      </c>
      <c r="X38" s="2">
        <f t="shared" si="3"/>
        <v>19103964</v>
      </c>
      <c r="Y38" s="2">
        <f t="shared" si="3"/>
        <v>-56510369</v>
      </c>
      <c r="Z38" s="34">
        <f>+IF(X38&lt;&gt;0,+(Y38/X38)*100,0)</f>
        <v>-295.80441525120125</v>
      </c>
      <c r="AA38" s="35">
        <f>+AA17+AA27+AA36</f>
        <v>38207910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-37406405</v>
      </c>
      <c r="M39" s="2">
        <f>+L40+M60</f>
        <v>-37406405</v>
      </c>
      <c r="N39" s="2">
        <f>+K39</f>
        <v>-62440386</v>
      </c>
      <c r="O39" s="2">
        <f>+M40+O60</f>
        <v>-37406405</v>
      </c>
      <c r="P39" s="2">
        <f>+O40+P60</f>
        <v>-37406405</v>
      </c>
      <c r="Q39" s="2">
        <f>+P40+Q60</f>
        <v>-37406405</v>
      </c>
      <c r="R39" s="2">
        <f>+O39</f>
        <v>-37406405</v>
      </c>
      <c r="S39" s="2">
        <f>+Q40+S60</f>
        <v>-37406405</v>
      </c>
      <c r="T39" s="2">
        <f>+S40+T60</f>
        <v>-37406405</v>
      </c>
      <c r="U39" s="2">
        <f>+T40+U60</f>
        <v>-37406405</v>
      </c>
      <c r="V39" s="2">
        <f>+S39</f>
        <v>-37406405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38207910</v>
      </c>
      <c r="F40" s="45">
        <f t="shared" si="4"/>
        <v>38207910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-37406405</v>
      </c>
      <c r="L40" s="45">
        <f t="shared" si="4"/>
        <v>-37406405</v>
      </c>
      <c r="M40" s="45">
        <f t="shared" si="4"/>
        <v>-37406405</v>
      </c>
      <c r="N40" s="45">
        <f>+M40</f>
        <v>-37406405</v>
      </c>
      <c r="O40" s="45">
        <f t="shared" si="4"/>
        <v>-37406405</v>
      </c>
      <c r="P40" s="45">
        <f t="shared" si="4"/>
        <v>-37406405</v>
      </c>
      <c r="Q40" s="45">
        <f t="shared" si="4"/>
        <v>-37406405</v>
      </c>
      <c r="R40" s="45">
        <f>+Q40</f>
        <v>-37406405</v>
      </c>
      <c r="S40" s="45">
        <f t="shared" si="4"/>
        <v>-37406405</v>
      </c>
      <c r="T40" s="45">
        <f t="shared" si="4"/>
        <v>-37406405</v>
      </c>
      <c r="U40" s="45">
        <f t="shared" si="4"/>
        <v>-37406405</v>
      </c>
      <c r="V40" s="45">
        <f>+U40</f>
        <v>-37406405</v>
      </c>
      <c r="W40" s="45">
        <f>+V40</f>
        <v>-37406405</v>
      </c>
      <c r="X40" s="45">
        <f t="shared" si="4"/>
        <v>19103964</v>
      </c>
      <c r="Y40" s="45">
        <f t="shared" si="4"/>
        <v>-56510369</v>
      </c>
      <c r="Z40" s="46">
        <f>+IF(X40&lt;&gt;0,+(Y40/X40)*100,0)</f>
        <v>-295.80441525120125</v>
      </c>
      <c r="AA40" s="47">
        <f t="shared" si="4"/>
        <v>38207910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750000</v>
      </c>
      <c r="Y33" s="20">
        <v>-750000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750000</v>
      </c>
      <c r="Y36" s="28">
        <f t="shared" si="2"/>
        <v>-750000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750000</v>
      </c>
      <c r="Y38" s="2">
        <f t="shared" si="3"/>
        <v>-750000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750000</v>
      </c>
      <c r="Y40" s="45">
        <f t="shared" si="4"/>
        <v>-750000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123109611</v>
      </c>
      <c r="D7" s="18"/>
      <c r="E7" s="19">
        <v>116073828</v>
      </c>
      <c r="F7" s="20">
        <v>116073828</v>
      </c>
      <c r="G7" s="20">
        <v>13103941</v>
      </c>
      <c r="H7" s="20">
        <v>16272023</v>
      </c>
      <c r="I7" s="20">
        <v>20158944</v>
      </c>
      <c r="J7" s="20">
        <v>49534908</v>
      </c>
      <c r="K7" s="20">
        <v>17874173</v>
      </c>
      <c r="L7" s="20">
        <v>13401966</v>
      </c>
      <c r="M7" s="20">
        <v>12651834</v>
      </c>
      <c r="N7" s="20">
        <v>43927973</v>
      </c>
      <c r="O7" s="20"/>
      <c r="P7" s="20"/>
      <c r="Q7" s="20"/>
      <c r="R7" s="20"/>
      <c r="S7" s="20"/>
      <c r="T7" s="20"/>
      <c r="U7" s="20"/>
      <c r="V7" s="20"/>
      <c r="W7" s="20">
        <v>93462881</v>
      </c>
      <c r="X7" s="20">
        <v>60159750</v>
      </c>
      <c r="Y7" s="20">
        <v>33303131</v>
      </c>
      <c r="Z7" s="21">
        <v>55.357828115974549</v>
      </c>
      <c r="AA7" s="22">
        <v>116073828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28447307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67996000</v>
      </c>
      <c r="D10" s="18"/>
      <c r="E10" s="19">
        <v>102855000</v>
      </c>
      <c r="F10" s="20">
        <v>102855000</v>
      </c>
      <c r="G10" s="20">
        <v>30000000</v>
      </c>
      <c r="H10" s="20"/>
      <c r="I10" s="20"/>
      <c r="J10" s="20">
        <v>30000000</v>
      </c>
      <c r="K10" s="20"/>
      <c r="L10" s="20"/>
      <c r="M10" s="20">
        <v>20000000</v>
      </c>
      <c r="N10" s="20">
        <v>20000000</v>
      </c>
      <c r="O10" s="20"/>
      <c r="P10" s="20"/>
      <c r="Q10" s="20"/>
      <c r="R10" s="20"/>
      <c r="S10" s="20"/>
      <c r="T10" s="20"/>
      <c r="U10" s="20"/>
      <c r="V10" s="20"/>
      <c r="W10" s="20">
        <v>50000000</v>
      </c>
      <c r="X10" s="20">
        <v>51427500</v>
      </c>
      <c r="Y10" s="20">
        <v>-1427500</v>
      </c>
      <c r="Z10" s="21">
        <v>-2.7757522726167907</v>
      </c>
      <c r="AA10" s="22">
        <v>102855000</v>
      </c>
    </row>
    <row r="11" spans="1:27" x14ac:dyDescent="0.25">
      <c r="A11" s="23" t="s">
        <v>39</v>
      </c>
      <c r="B11" s="17" t="s">
        <v>32</v>
      </c>
      <c r="C11" s="18">
        <v>1014091</v>
      </c>
      <c r="D11" s="18"/>
      <c r="E11" s="19">
        <v>24021084</v>
      </c>
      <c r="F11" s="20">
        <v>24021084</v>
      </c>
      <c r="G11" s="20">
        <v>120487</v>
      </c>
      <c r="H11" s="20">
        <v>197767</v>
      </c>
      <c r="I11" s="20">
        <v>55903</v>
      </c>
      <c r="J11" s="20">
        <v>374157</v>
      </c>
      <c r="K11" s="20">
        <v>163499</v>
      </c>
      <c r="L11" s="20">
        <v>149233</v>
      </c>
      <c r="M11" s="20">
        <v>104398</v>
      </c>
      <c r="N11" s="20">
        <v>417130</v>
      </c>
      <c r="O11" s="20"/>
      <c r="P11" s="20"/>
      <c r="Q11" s="20"/>
      <c r="R11" s="20"/>
      <c r="S11" s="20"/>
      <c r="T11" s="20"/>
      <c r="U11" s="20"/>
      <c r="V11" s="20"/>
      <c r="W11" s="20">
        <v>791287</v>
      </c>
      <c r="X11" s="20">
        <v>11633048</v>
      </c>
      <c r="Y11" s="20">
        <v>-10841761</v>
      </c>
      <c r="Z11" s="21">
        <v>-93.197939181545536</v>
      </c>
      <c r="AA11" s="22">
        <v>24021084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-72447959</v>
      </c>
      <c r="F14" s="20">
        <v>-72447959</v>
      </c>
      <c r="G14" s="20"/>
      <c r="H14" s="20">
        <v>-3961021</v>
      </c>
      <c r="I14" s="20">
        <v>-4905863</v>
      </c>
      <c r="J14" s="20">
        <v>-8866884</v>
      </c>
      <c r="K14" s="20">
        <v>-700234</v>
      </c>
      <c r="L14" s="20">
        <v>-4074423</v>
      </c>
      <c r="M14" s="20">
        <v>-3738141</v>
      </c>
      <c r="N14" s="20">
        <v>-8512798</v>
      </c>
      <c r="O14" s="20"/>
      <c r="P14" s="20"/>
      <c r="Q14" s="20"/>
      <c r="R14" s="20"/>
      <c r="S14" s="20"/>
      <c r="T14" s="20"/>
      <c r="U14" s="20"/>
      <c r="V14" s="20"/>
      <c r="W14" s="20">
        <v>-17379682</v>
      </c>
      <c r="X14" s="20">
        <v>-22585070</v>
      </c>
      <c r="Y14" s="20">
        <v>5205388</v>
      </c>
      <c r="Z14" s="21">
        <v>-23.047916167627552</v>
      </c>
      <c r="AA14" s="22">
        <v>-72447959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220567009</v>
      </c>
      <c r="D17" s="26">
        <f>SUM(D6:D16)</f>
        <v>0</v>
      </c>
      <c r="E17" s="27">
        <f t="shared" si="0"/>
        <v>170501953</v>
      </c>
      <c r="F17" s="28">
        <f t="shared" si="0"/>
        <v>170501953</v>
      </c>
      <c r="G17" s="28">
        <f t="shared" si="0"/>
        <v>43224428</v>
      </c>
      <c r="H17" s="28">
        <f t="shared" si="0"/>
        <v>12508769</v>
      </c>
      <c r="I17" s="28">
        <f t="shared" si="0"/>
        <v>15308984</v>
      </c>
      <c r="J17" s="28">
        <f t="shared" si="0"/>
        <v>71042181</v>
      </c>
      <c r="K17" s="28">
        <f t="shared" si="0"/>
        <v>17337438</v>
      </c>
      <c r="L17" s="28">
        <f t="shared" si="0"/>
        <v>9476776</v>
      </c>
      <c r="M17" s="28">
        <f t="shared" si="0"/>
        <v>29018091</v>
      </c>
      <c r="N17" s="28">
        <f t="shared" si="0"/>
        <v>55832305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126874486</v>
      </c>
      <c r="X17" s="28">
        <f t="shared" si="0"/>
        <v>100635228</v>
      </c>
      <c r="Y17" s="28">
        <f t="shared" si="0"/>
        <v>26239258</v>
      </c>
      <c r="Z17" s="29">
        <f>+IF(X17&lt;&gt;0,+(Y17/X17)*100,0)</f>
        <v>26.073630995301166</v>
      </c>
      <c r="AA17" s="30">
        <f>SUM(AA6:AA16)</f>
        <v>170501953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-89121139</v>
      </c>
      <c r="D26" s="18"/>
      <c r="E26" s="19">
        <v>-62490000</v>
      </c>
      <c r="F26" s="20">
        <v>-62490000</v>
      </c>
      <c r="G26" s="20">
        <v>-7998171</v>
      </c>
      <c r="H26" s="20"/>
      <c r="I26" s="20">
        <v>-11568243</v>
      </c>
      <c r="J26" s="20">
        <v>-19566414</v>
      </c>
      <c r="K26" s="20"/>
      <c r="L26" s="20">
        <v>-33251752</v>
      </c>
      <c r="M26" s="20">
        <v>-250471</v>
      </c>
      <c r="N26" s="20">
        <v>-33502223</v>
      </c>
      <c r="O26" s="20"/>
      <c r="P26" s="20"/>
      <c r="Q26" s="20"/>
      <c r="R26" s="20"/>
      <c r="S26" s="20"/>
      <c r="T26" s="20"/>
      <c r="U26" s="20"/>
      <c r="V26" s="20"/>
      <c r="W26" s="20">
        <v>-53068637</v>
      </c>
      <c r="X26" s="20">
        <v>-31245000</v>
      </c>
      <c r="Y26" s="20">
        <v>-21823637</v>
      </c>
      <c r="Z26" s="21">
        <v>69.846813890222435</v>
      </c>
      <c r="AA26" s="22">
        <v>-62490000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-89121139</v>
      </c>
      <c r="D27" s="26">
        <f>SUM(D21:D26)</f>
        <v>0</v>
      </c>
      <c r="E27" s="27">
        <f t="shared" si="1"/>
        <v>-62490000</v>
      </c>
      <c r="F27" s="28">
        <f t="shared" si="1"/>
        <v>-62490000</v>
      </c>
      <c r="G27" s="28">
        <f t="shared" si="1"/>
        <v>-7998171</v>
      </c>
      <c r="H27" s="28">
        <f t="shared" si="1"/>
        <v>0</v>
      </c>
      <c r="I27" s="28">
        <f t="shared" si="1"/>
        <v>-11568243</v>
      </c>
      <c r="J27" s="28">
        <f t="shared" si="1"/>
        <v>-19566414</v>
      </c>
      <c r="K27" s="28">
        <f t="shared" si="1"/>
        <v>0</v>
      </c>
      <c r="L27" s="28">
        <f t="shared" si="1"/>
        <v>-33251752</v>
      </c>
      <c r="M27" s="28">
        <f t="shared" si="1"/>
        <v>-250471</v>
      </c>
      <c r="N27" s="28">
        <f t="shared" si="1"/>
        <v>-33502223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-53068637</v>
      </c>
      <c r="X27" s="28">
        <f t="shared" si="1"/>
        <v>-31245000</v>
      </c>
      <c r="Y27" s="28">
        <f t="shared" si="1"/>
        <v>-21823637</v>
      </c>
      <c r="Z27" s="29">
        <f>+IF(X27&lt;&gt;0,+(Y27/X27)*100,0)</f>
        <v>69.846813890222435</v>
      </c>
      <c r="AA27" s="30">
        <f>SUM(AA21:AA26)</f>
        <v>-62490000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131445870</v>
      </c>
      <c r="D38" s="32">
        <f>+D17+D27+D36</f>
        <v>0</v>
      </c>
      <c r="E38" s="33">
        <f t="shared" si="3"/>
        <v>108011953</v>
      </c>
      <c r="F38" s="2">
        <f t="shared" si="3"/>
        <v>108011953</v>
      </c>
      <c r="G38" s="2">
        <f t="shared" si="3"/>
        <v>35226257</v>
      </c>
      <c r="H38" s="2">
        <f t="shared" si="3"/>
        <v>12508769</v>
      </c>
      <c r="I38" s="2">
        <f t="shared" si="3"/>
        <v>3740741</v>
      </c>
      <c r="J38" s="2">
        <f t="shared" si="3"/>
        <v>51475767</v>
      </c>
      <c r="K38" s="2">
        <f t="shared" si="3"/>
        <v>17337438</v>
      </c>
      <c r="L38" s="2">
        <f t="shared" si="3"/>
        <v>-23774976</v>
      </c>
      <c r="M38" s="2">
        <f t="shared" si="3"/>
        <v>28767620</v>
      </c>
      <c r="N38" s="2">
        <f t="shared" si="3"/>
        <v>22330082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73805849</v>
      </c>
      <c r="X38" s="2">
        <f t="shared" si="3"/>
        <v>69390228</v>
      </c>
      <c r="Y38" s="2">
        <f t="shared" si="3"/>
        <v>4415621</v>
      </c>
      <c r="Z38" s="34">
        <f>+IF(X38&lt;&gt;0,+(Y38/X38)*100,0)</f>
        <v>6.3634623019252796</v>
      </c>
      <c r="AA38" s="35">
        <f>+AA17+AA27+AA36</f>
        <v>108011953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35226257</v>
      </c>
      <c r="I39" s="2">
        <f>+H40+I60</f>
        <v>47735026</v>
      </c>
      <c r="J39" s="2">
        <f>+G39</f>
        <v>0</v>
      </c>
      <c r="K39" s="2">
        <f>+I40+K60</f>
        <v>51475767</v>
      </c>
      <c r="L39" s="2">
        <f>+K40+L60</f>
        <v>68813205</v>
      </c>
      <c r="M39" s="2">
        <f>+L40+M60</f>
        <v>45038229</v>
      </c>
      <c r="N39" s="2">
        <f>+K39</f>
        <v>51475767</v>
      </c>
      <c r="O39" s="2">
        <f>+M40+O60</f>
        <v>73805849</v>
      </c>
      <c r="P39" s="2">
        <f>+O40+P60</f>
        <v>73805849</v>
      </c>
      <c r="Q39" s="2">
        <f>+P40+Q60</f>
        <v>73805849</v>
      </c>
      <c r="R39" s="2">
        <f>+O39</f>
        <v>73805849</v>
      </c>
      <c r="S39" s="2">
        <f>+Q40+S60</f>
        <v>73805849</v>
      </c>
      <c r="T39" s="2">
        <f>+S40+T60</f>
        <v>73805849</v>
      </c>
      <c r="U39" s="2">
        <f>+T40+U60</f>
        <v>73805849</v>
      </c>
      <c r="V39" s="2">
        <f>+S39</f>
        <v>73805849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131445870</v>
      </c>
      <c r="D40" s="43">
        <f t="shared" ref="D40:AA40" si="4">+D38+D39</f>
        <v>0</v>
      </c>
      <c r="E40" s="44">
        <f t="shared" si="4"/>
        <v>108011953</v>
      </c>
      <c r="F40" s="45">
        <f t="shared" si="4"/>
        <v>108011953</v>
      </c>
      <c r="G40" s="45">
        <f t="shared" si="4"/>
        <v>35226257</v>
      </c>
      <c r="H40" s="45">
        <f t="shared" si="4"/>
        <v>47735026</v>
      </c>
      <c r="I40" s="45">
        <f t="shared" si="4"/>
        <v>51475767</v>
      </c>
      <c r="J40" s="45">
        <f>+I40</f>
        <v>51475767</v>
      </c>
      <c r="K40" s="45">
        <f t="shared" si="4"/>
        <v>68813205</v>
      </c>
      <c r="L40" s="45">
        <f t="shared" si="4"/>
        <v>45038229</v>
      </c>
      <c r="M40" s="45">
        <f t="shared" si="4"/>
        <v>73805849</v>
      </c>
      <c r="N40" s="45">
        <f>+M40</f>
        <v>73805849</v>
      </c>
      <c r="O40" s="45">
        <f t="shared" si="4"/>
        <v>73805849</v>
      </c>
      <c r="P40" s="45">
        <f t="shared" si="4"/>
        <v>73805849</v>
      </c>
      <c r="Q40" s="45">
        <f t="shared" si="4"/>
        <v>73805849</v>
      </c>
      <c r="R40" s="45">
        <f>+Q40</f>
        <v>73805849</v>
      </c>
      <c r="S40" s="45">
        <f t="shared" si="4"/>
        <v>73805849</v>
      </c>
      <c r="T40" s="45">
        <f t="shared" si="4"/>
        <v>73805849</v>
      </c>
      <c r="U40" s="45">
        <f t="shared" si="4"/>
        <v>73805849</v>
      </c>
      <c r="V40" s="45">
        <f>+U40</f>
        <v>73805849</v>
      </c>
      <c r="W40" s="45">
        <f>+V40</f>
        <v>73805849</v>
      </c>
      <c r="X40" s="45">
        <f t="shared" si="4"/>
        <v>69390228</v>
      </c>
      <c r="Y40" s="45">
        <f t="shared" si="4"/>
        <v>4415621</v>
      </c>
      <c r="Z40" s="46">
        <f>+IF(X40&lt;&gt;0,+(Y40/X40)*100,0)</f>
        <v>6.3634623019252796</v>
      </c>
      <c r="AA40" s="47">
        <f t="shared" si="4"/>
        <v>108011953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222444983</v>
      </c>
      <c r="D7" s="18"/>
      <c r="E7" s="19">
        <v>983272082</v>
      </c>
      <c r="F7" s="20">
        <v>983272082</v>
      </c>
      <c r="G7" s="20">
        <v>21948957</v>
      </c>
      <c r="H7" s="20">
        <v>24709186</v>
      </c>
      <c r="I7" s="20">
        <v>30064226</v>
      </c>
      <c r="J7" s="20">
        <v>76722369</v>
      </c>
      <c r="K7" s="20">
        <v>28107146</v>
      </c>
      <c r="L7" s="20">
        <v>21150815</v>
      </c>
      <c r="M7" s="20">
        <v>20013136</v>
      </c>
      <c r="N7" s="20">
        <v>69271097</v>
      </c>
      <c r="O7" s="20"/>
      <c r="P7" s="20"/>
      <c r="Q7" s="20"/>
      <c r="R7" s="20"/>
      <c r="S7" s="20"/>
      <c r="T7" s="20"/>
      <c r="U7" s="20"/>
      <c r="V7" s="20"/>
      <c r="W7" s="20">
        <v>145993466</v>
      </c>
      <c r="X7" s="20">
        <v>496366160</v>
      </c>
      <c r="Y7" s="20">
        <v>-350372694</v>
      </c>
      <c r="Z7" s="21">
        <v>-70.587546499946725</v>
      </c>
      <c r="AA7" s="22">
        <v>983272082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1645934</v>
      </c>
      <c r="F8" s="20">
        <v>1645934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822960</v>
      </c>
      <c r="Y8" s="20">
        <v>-822960</v>
      </c>
      <c r="Z8" s="21">
        <v>-100</v>
      </c>
      <c r="AA8" s="22">
        <v>1645934</v>
      </c>
    </row>
    <row r="9" spans="1:27" x14ac:dyDescent="0.25">
      <c r="A9" s="23" t="s">
        <v>37</v>
      </c>
      <c r="B9" s="17" t="s">
        <v>6</v>
      </c>
      <c r="C9" s="18">
        <v>68125473</v>
      </c>
      <c r="D9" s="18"/>
      <c r="E9" s="19">
        <v>777199521</v>
      </c>
      <c r="F9" s="20">
        <v>777199521</v>
      </c>
      <c r="G9" s="20">
        <v>2008411</v>
      </c>
      <c r="H9" s="20">
        <v>149360</v>
      </c>
      <c r="I9" s="20">
        <v>-128000</v>
      </c>
      <c r="J9" s="20">
        <v>2029771</v>
      </c>
      <c r="K9" s="20">
        <v>4128052</v>
      </c>
      <c r="L9" s="20">
        <v>100288</v>
      </c>
      <c r="M9" s="20">
        <v>83740</v>
      </c>
      <c r="N9" s="20">
        <v>4312080</v>
      </c>
      <c r="O9" s="20"/>
      <c r="P9" s="20"/>
      <c r="Q9" s="20"/>
      <c r="R9" s="20"/>
      <c r="S9" s="20"/>
      <c r="T9" s="20"/>
      <c r="U9" s="20"/>
      <c r="V9" s="20"/>
      <c r="W9" s="20">
        <v>6341851</v>
      </c>
      <c r="X9" s="20">
        <v>388599762</v>
      </c>
      <c r="Y9" s="20">
        <v>-382257911</v>
      </c>
      <c r="Z9" s="21">
        <v>-98.368024991224772</v>
      </c>
      <c r="AA9" s="22">
        <v>777199521</v>
      </c>
    </row>
    <row r="10" spans="1:27" x14ac:dyDescent="0.25">
      <c r="A10" s="23" t="s">
        <v>38</v>
      </c>
      <c r="B10" s="17" t="s">
        <v>6</v>
      </c>
      <c r="C10" s="18">
        <v>142996000</v>
      </c>
      <c r="D10" s="18"/>
      <c r="E10" s="19">
        <v>953185450</v>
      </c>
      <c r="F10" s="20">
        <v>953185450</v>
      </c>
      <c r="G10" s="20">
        <v>50662361</v>
      </c>
      <c r="H10" s="20">
        <v>-38859338</v>
      </c>
      <c r="I10" s="20">
        <v>-30821455</v>
      </c>
      <c r="J10" s="20">
        <v>-19018432</v>
      </c>
      <c r="K10" s="20">
        <v>35033981</v>
      </c>
      <c r="L10" s="20"/>
      <c r="M10" s="20">
        <v>20000000</v>
      </c>
      <c r="N10" s="20">
        <v>55033981</v>
      </c>
      <c r="O10" s="20"/>
      <c r="P10" s="20"/>
      <c r="Q10" s="20"/>
      <c r="R10" s="20"/>
      <c r="S10" s="20"/>
      <c r="T10" s="20"/>
      <c r="U10" s="20"/>
      <c r="V10" s="20"/>
      <c r="W10" s="20">
        <v>36015549</v>
      </c>
      <c r="X10" s="20">
        <v>484659216</v>
      </c>
      <c r="Y10" s="20">
        <v>-448643667</v>
      </c>
      <c r="Z10" s="21">
        <v>-92.56889215947561</v>
      </c>
      <c r="AA10" s="22">
        <v>953185450</v>
      </c>
    </row>
    <row r="11" spans="1:27" x14ac:dyDescent="0.25">
      <c r="A11" s="23" t="s">
        <v>39</v>
      </c>
      <c r="B11" s="17" t="s">
        <v>32</v>
      </c>
      <c r="C11" s="18">
        <v>1037095</v>
      </c>
      <c r="D11" s="18"/>
      <c r="E11" s="19">
        <v>77862642</v>
      </c>
      <c r="F11" s="20">
        <v>77862642</v>
      </c>
      <c r="G11" s="20">
        <v>126352</v>
      </c>
      <c r="H11" s="20">
        <v>206315</v>
      </c>
      <c r="I11" s="20">
        <v>65860</v>
      </c>
      <c r="J11" s="20">
        <v>398527</v>
      </c>
      <c r="K11" s="20">
        <v>191922</v>
      </c>
      <c r="L11" s="20">
        <v>162927</v>
      </c>
      <c r="M11" s="20">
        <v>110162</v>
      </c>
      <c r="N11" s="20">
        <v>465011</v>
      </c>
      <c r="O11" s="20"/>
      <c r="P11" s="20"/>
      <c r="Q11" s="20"/>
      <c r="R11" s="20"/>
      <c r="S11" s="20"/>
      <c r="T11" s="20"/>
      <c r="U11" s="20"/>
      <c r="V11" s="20"/>
      <c r="W11" s="20">
        <v>863538</v>
      </c>
      <c r="X11" s="20">
        <v>38384821</v>
      </c>
      <c r="Y11" s="20">
        <v>-37521283</v>
      </c>
      <c r="Z11" s="21">
        <v>-97.7503138545312</v>
      </c>
      <c r="AA11" s="22">
        <v>77862642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-127261479</v>
      </c>
      <c r="D14" s="18"/>
      <c r="E14" s="19">
        <v>-1187111129</v>
      </c>
      <c r="F14" s="20">
        <v>-1187111129</v>
      </c>
      <c r="G14" s="20">
        <v>-44125429</v>
      </c>
      <c r="H14" s="20">
        <v>-10331964</v>
      </c>
      <c r="I14" s="20">
        <v>-6786801</v>
      </c>
      <c r="J14" s="20">
        <v>-61244194</v>
      </c>
      <c r="K14" s="20">
        <v>-13955134</v>
      </c>
      <c r="L14" s="20">
        <v>-21438836</v>
      </c>
      <c r="M14" s="20">
        <v>-12761742</v>
      </c>
      <c r="N14" s="20">
        <v>-48155712</v>
      </c>
      <c r="O14" s="20"/>
      <c r="P14" s="20"/>
      <c r="Q14" s="20"/>
      <c r="R14" s="20"/>
      <c r="S14" s="20"/>
      <c r="T14" s="20"/>
      <c r="U14" s="20"/>
      <c r="V14" s="20"/>
      <c r="W14" s="20">
        <v>-109399906</v>
      </c>
      <c r="X14" s="20">
        <v>-582597690</v>
      </c>
      <c r="Y14" s="20">
        <v>473197784</v>
      </c>
      <c r="Z14" s="21">
        <v>-81.222049472939034</v>
      </c>
      <c r="AA14" s="22">
        <v>-1187111129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-48132729</v>
      </c>
      <c r="F16" s="20">
        <v>-48132729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-24066372</v>
      </c>
      <c r="Y16" s="20">
        <v>24066372</v>
      </c>
      <c r="Z16" s="21">
        <v>-100</v>
      </c>
      <c r="AA16" s="22">
        <v>-48132729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307342072</v>
      </c>
      <c r="D17" s="26">
        <f>SUM(D6:D16)</f>
        <v>0</v>
      </c>
      <c r="E17" s="27">
        <f t="shared" si="0"/>
        <v>1557921771</v>
      </c>
      <c r="F17" s="28">
        <f t="shared" si="0"/>
        <v>1557921771</v>
      </c>
      <c r="G17" s="28">
        <f t="shared" si="0"/>
        <v>30620652</v>
      </c>
      <c r="H17" s="28">
        <f t="shared" si="0"/>
        <v>-24126441</v>
      </c>
      <c r="I17" s="28">
        <f t="shared" si="0"/>
        <v>-7606170</v>
      </c>
      <c r="J17" s="28">
        <f t="shared" si="0"/>
        <v>-1111959</v>
      </c>
      <c r="K17" s="28">
        <f t="shared" si="0"/>
        <v>53505967</v>
      </c>
      <c r="L17" s="28">
        <f t="shared" si="0"/>
        <v>-24806</v>
      </c>
      <c r="M17" s="28">
        <f t="shared" si="0"/>
        <v>27445296</v>
      </c>
      <c r="N17" s="28">
        <f t="shared" si="0"/>
        <v>80926457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79814498</v>
      </c>
      <c r="X17" s="28">
        <f t="shared" si="0"/>
        <v>802168857</v>
      </c>
      <c r="Y17" s="28">
        <f t="shared" si="0"/>
        <v>-722354359</v>
      </c>
      <c r="Z17" s="29">
        <f>+IF(X17&lt;&gt;0,+(Y17/X17)*100,0)</f>
        <v>-90.0501624684739</v>
      </c>
      <c r="AA17" s="30">
        <f>SUM(AA6:AA16)</f>
        <v>1557921771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-190023587</v>
      </c>
      <c r="D26" s="18"/>
      <c r="E26" s="19">
        <v>-1203815075</v>
      </c>
      <c r="F26" s="20">
        <v>-1203815075</v>
      </c>
      <c r="G26" s="20">
        <v>-33091888</v>
      </c>
      <c r="H26" s="20">
        <v>-2566092</v>
      </c>
      <c r="I26" s="20">
        <v>-27674359</v>
      </c>
      <c r="J26" s="20">
        <v>-63332339</v>
      </c>
      <c r="K26" s="20">
        <v>-8185369</v>
      </c>
      <c r="L26" s="20">
        <v>-33714432</v>
      </c>
      <c r="M26" s="20">
        <v>-7529622</v>
      </c>
      <c r="N26" s="20">
        <v>-49429423</v>
      </c>
      <c r="O26" s="20"/>
      <c r="P26" s="20"/>
      <c r="Q26" s="20"/>
      <c r="R26" s="20"/>
      <c r="S26" s="20"/>
      <c r="T26" s="20"/>
      <c r="U26" s="20"/>
      <c r="V26" s="20"/>
      <c r="W26" s="20">
        <v>-112761762</v>
      </c>
      <c r="X26" s="20">
        <v>-601907550</v>
      </c>
      <c r="Y26" s="20">
        <v>489145788</v>
      </c>
      <c r="Z26" s="21">
        <v>-81.265933281614423</v>
      </c>
      <c r="AA26" s="22">
        <v>-1203815075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-190023587</v>
      </c>
      <c r="D27" s="26">
        <f>SUM(D21:D26)</f>
        <v>0</v>
      </c>
      <c r="E27" s="27">
        <f t="shared" si="1"/>
        <v>-1203815075</v>
      </c>
      <c r="F27" s="28">
        <f t="shared" si="1"/>
        <v>-1203815075</v>
      </c>
      <c r="G27" s="28">
        <f t="shared" si="1"/>
        <v>-33091888</v>
      </c>
      <c r="H27" s="28">
        <f t="shared" si="1"/>
        <v>-2566092</v>
      </c>
      <c r="I27" s="28">
        <f t="shared" si="1"/>
        <v>-27674359</v>
      </c>
      <c r="J27" s="28">
        <f t="shared" si="1"/>
        <v>-63332339</v>
      </c>
      <c r="K27" s="28">
        <f t="shared" si="1"/>
        <v>-8185369</v>
      </c>
      <c r="L27" s="28">
        <f t="shared" si="1"/>
        <v>-33714432</v>
      </c>
      <c r="M27" s="28">
        <f t="shared" si="1"/>
        <v>-7529622</v>
      </c>
      <c r="N27" s="28">
        <f t="shared" si="1"/>
        <v>-49429423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-112761762</v>
      </c>
      <c r="X27" s="28">
        <f t="shared" si="1"/>
        <v>-601907550</v>
      </c>
      <c r="Y27" s="28">
        <f t="shared" si="1"/>
        <v>489145788</v>
      </c>
      <c r="Z27" s="29">
        <f>+IF(X27&lt;&gt;0,+(Y27/X27)*100,0)</f>
        <v>-81.265933281614423</v>
      </c>
      <c r="AA27" s="30">
        <f>SUM(AA21:AA26)</f>
        <v>-1203815075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750000</v>
      </c>
      <c r="Y33" s="20">
        <v>-750000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750000</v>
      </c>
      <c r="Y36" s="28">
        <f t="shared" si="2"/>
        <v>-750000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117318485</v>
      </c>
      <c r="D38" s="32">
        <f>+D17+D27+D36</f>
        <v>0</v>
      </c>
      <c r="E38" s="33">
        <f t="shared" si="3"/>
        <v>355606696</v>
      </c>
      <c r="F38" s="2">
        <f t="shared" si="3"/>
        <v>355606696</v>
      </c>
      <c r="G38" s="2">
        <f t="shared" si="3"/>
        <v>-2471236</v>
      </c>
      <c r="H38" s="2">
        <f t="shared" si="3"/>
        <v>-26692533</v>
      </c>
      <c r="I38" s="2">
        <f t="shared" si="3"/>
        <v>-35280529</v>
      </c>
      <c r="J38" s="2">
        <f t="shared" si="3"/>
        <v>-64444298</v>
      </c>
      <c r="K38" s="2">
        <f t="shared" si="3"/>
        <v>45320598</v>
      </c>
      <c r="L38" s="2">
        <f t="shared" si="3"/>
        <v>-33739238</v>
      </c>
      <c r="M38" s="2">
        <f t="shared" si="3"/>
        <v>19915674</v>
      </c>
      <c r="N38" s="2">
        <f t="shared" si="3"/>
        <v>31497034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-32947264</v>
      </c>
      <c r="X38" s="2">
        <f t="shared" si="3"/>
        <v>201011307</v>
      </c>
      <c r="Y38" s="2">
        <f t="shared" si="3"/>
        <v>-233958571</v>
      </c>
      <c r="Z38" s="34">
        <f>+IF(X38&lt;&gt;0,+(Y38/X38)*100,0)</f>
        <v>-116.39075159090429</v>
      </c>
      <c r="AA38" s="35">
        <f>+AA17+AA27+AA36</f>
        <v>355606696</v>
      </c>
    </row>
    <row r="39" spans="1:27" x14ac:dyDescent="0.25">
      <c r="A39" s="23" t="s">
        <v>60</v>
      </c>
      <c r="B39" s="17"/>
      <c r="C39" s="32">
        <v>13260740</v>
      </c>
      <c r="D39" s="32"/>
      <c r="E39" s="33">
        <v>-32429785</v>
      </c>
      <c r="F39" s="2">
        <v>-32429785</v>
      </c>
      <c r="G39" s="2">
        <v>-6354719</v>
      </c>
      <c r="H39" s="2">
        <f>+G40+H60</f>
        <v>-8825955</v>
      </c>
      <c r="I39" s="2">
        <f>+H40+I60</f>
        <v>-35518488</v>
      </c>
      <c r="J39" s="2">
        <f>+G39</f>
        <v>-6354719</v>
      </c>
      <c r="K39" s="2">
        <f>+I40+K60</f>
        <v>-70799017</v>
      </c>
      <c r="L39" s="2">
        <f>+K40+L60</f>
        <v>-25478419</v>
      </c>
      <c r="M39" s="2">
        <f>+L40+M60</f>
        <v>-59217657</v>
      </c>
      <c r="N39" s="2">
        <f>+K39</f>
        <v>-70799017</v>
      </c>
      <c r="O39" s="2">
        <f>+M40+O60</f>
        <v>-39301983</v>
      </c>
      <c r="P39" s="2">
        <f>+O40+P60</f>
        <v>-39301983</v>
      </c>
      <c r="Q39" s="2">
        <f>+P40+Q60</f>
        <v>-39301983</v>
      </c>
      <c r="R39" s="2">
        <f>+O39</f>
        <v>-39301983</v>
      </c>
      <c r="S39" s="2">
        <f>+Q40+S60</f>
        <v>-39301983</v>
      </c>
      <c r="T39" s="2">
        <f>+S40+T60</f>
        <v>-39301983</v>
      </c>
      <c r="U39" s="2">
        <f>+T40+U60</f>
        <v>-39301983</v>
      </c>
      <c r="V39" s="2">
        <f>+S39</f>
        <v>-39301983</v>
      </c>
      <c r="W39" s="2">
        <f>+G39</f>
        <v>-6354719</v>
      </c>
      <c r="X39" s="2">
        <v>-32429785</v>
      </c>
      <c r="Y39" s="2">
        <f>+W39-X39</f>
        <v>26075066</v>
      </c>
      <c r="Z39" s="34">
        <f>+IF(X39&lt;&gt;0,+(Y39/X39)*100,0)</f>
        <v>-80.404683533979636</v>
      </c>
      <c r="AA39" s="35">
        <v>-32429785</v>
      </c>
    </row>
    <row r="40" spans="1:27" x14ac:dyDescent="0.25">
      <c r="A40" s="41" t="s">
        <v>62</v>
      </c>
      <c r="B40" s="42" t="s">
        <v>61</v>
      </c>
      <c r="C40" s="43">
        <f>+C38+C39</f>
        <v>130579225</v>
      </c>
      <c r="D40" s="43">
        <f t="shared" ref="D40:AA40" si="4">+D38+D39</f>
        <v>0</v>
      </c>
      <c r="E40" s="44">
        <f t="shared" si="4"/>
        <v>323176911</v>
      </c>
      <c r="F40" s="45">
        <f t="shared" si="4"/>
        <v>323176911</v>
      </c>
      <c r="G40" s="45">
        <f t="shared" si="4"/>
        <v>-8825955</v>
      </c>
      <c r="H40" s="45">
        <f t="shared" si="4"/>
        <v>-35518488</v>
      </c>
      <c r="I40" s="45">
        <f t="shared" si="4"/>
        <v>-70799017</v>
      </c>
      <c r="J40" s="45">
        <f>+I40</f>
        <v>-70799017</v>
      </c>
      <c r="K40" s="45">
        <f t="shared" si="4"/>
        <v>-25478419</v>
      </c>
      <c r="L40" s="45">
        <f t="shared" si="4"/>
        <v>-59217657</v>
      </c>
      <c r="M40" s="45">
        <f t="shared" si="4"/>
        <v>-39301983</v>
      </c>
      <c r="N40" s="45">
        <f>+M40</f>
        <v>-39301983</v>
      </c>
      <c r="O40" s="45">
        <f t="shared" si="4"/>
        <v>-39301983</v>
      </c>
      <c r="P40" s="45">
        <f t="shared" si="4"/>
        <v>-39301983</v>
      </c>
      <c r="Q40" s="45">
        <f t="shared" si="4"/>
        <v>-39301983</v>
      </c>
      <c r="R40" s="45">
        <f>+Q40</f>
        <v>-39301983</v>
      </c>
      <c r="S40" s="45">
        <f t="shared" si="4"/>
        <v>-39301983</v>
      </c>
      <c r="T40" s="45">
        <f t="shared" si="4"/>
        <v>-39301983</v>
      </c>
      <c r="U40" s="45">
        <f t="shared" si="4"/>
        <v>-39301983</v>
      </c>
      <c r="V40" s="45">
        <f>+U40</f>
        <v>-39301983</v>
      </c>
      <c r="W40" s="45">
        <f>+V40</f>
        <v>-39301983</v>
      </c>
      <c r="X40" s="45">
        <f t="shared" si="4"/>
        <v>168581522</v>
      </c>
      <c r="Y40" s="45">
        <f t="shared" si="4"/>
        <v>-207883505</v>
      </c>
      <c r="Z40" s="46">
        <f>+IF(X40&lt;&gt;0,+(Y40/X40)*100,0)</f>
        <v>-123.31333976211225</v>
      </c>
      <c r="AA40" s="47">
        <f t="shared" si="4"/>
        <v>323176911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-6354719</v>
      </c>
      <c r="J60">
        <v>-6354719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2CC191-8181-41FC-9A6B-458C381FCD7C}"/>
</file>

<file path=customXml/itemProps2.xml><?xml version="1.0" encoding="utf-8"?>
<ds:datastoreItem xmlns:ds="http://schemas.openxmlformats.org/officeDocument/2006/customXml" ds:itemID="{CE191989-A645-4164-976A-35F5053A64D1}"/>
</file>

<file path=customXml/itemProps3.xml><?xml version="1.0" encoding="utf-8"?>
<ds:datastoreItem xmlns:ds="http://schemas.openxmlformats.org/officeDocument/2006/customXml" ds:itemID="{9B6E7D80-F756-4B5E-AAD7-6816AD2C2C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2026-02-11T10:33:34Z</dcterms:created>
  <dcterms:modified xsi:type="dcterms:W3CDTF">2026-02-11T10:34:08Z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